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Graphs" sheetId="1" r:id="rId3"/>
    <sheet state="visible" name="Range" sheetId="2" r:id="rId4"/>
    <sheet state="visible" name="Jobs" sheetId="3" r:id="rId5"/>
    <sheet state="visible" name="White House" sheetId="4" r:id="rId6"/>
    <sheet state="visible" name="Senate" sheetId="5" r:id="rId7"/>
    <sheet state="visible" name="House" sheetId="6" r:id="rId8"/>
    <sheet state="visible" name="Congress" sheetId="7" r:id="rId9"/>
    <sheet state="visible" name="Split" sheetId="8" r:id="rId10"/>
    <sheet state="visible" name="1939-2016" sheetId="9" r:id="rId11"/>
  </sheets>
  <definedNames/>
  <calcPr/>
</workbook>
</file>

<file path=xl/comments1.xml><?xml version="1.0" encoding="utf-8"?>
<comments xmlns="http://schemas.openxmlformats.org/spreadsheetml/2006/main">
  <authors>
    <author/>
  </authors>
  <commentList>
    <comment authorId="0" ref="H79">
      <text>
        <t xml:space="preserve">*  preliminary
</t>
      </text>
    </comment>
    <comment authorId="0" ref="I79">
      <text>
        <t xml:space="preserve">*  preliminary
</t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authorId="0" ref="H91">
      <text>
        <t xml:space="preserve">*  preliminary
</t>
      </text>
    </comment>
    <comment authorId="0" ref="I91">
      <text>
        <t xml:space="preserve">*  preliminary
</t>
      </text>
    </comment>
  </commentList>
</comments>
</file>

<file path=xl/sharedStrings.xml><?xml version="1.0" encoding="utf-8"?>
<sst xmlns="http://schemas.openxmlformats.org/spreadsheetml/2006/main" count="340" uniqueCount="75">
  <si>
    <t>Row</t>
  </si>
  <si>
    <t>White House</t>
  </si>
  <si>
    <t>Senate</t>
  </si>
  <si>
    <t>House</t>
  </si>
  <si>
    <t>Congress</t>
  </si>
  <si>
    <t>Combined</t>
  </si>
  <si>
    <t>Year</t>
  </si>
  <si>
    <t>Start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</si>
  <si>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</si>
  <si>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</si>
  <si>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</si>
  <si>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</si>
  <si>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</si>
  <si>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</si>
  <si>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</si>
  <si>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</si>
  <si>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</si>
  <si>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</si>
  <si>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</si>
  <si>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</si>
  <si>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</si>
  <si>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WH</t>
  </si>
  <si>
    <t>SEN</t>
  </si>
  <si>
    <t>HOUSE</t>
  </si>
  <si>
    <t>COMBINED</t>
  </si>
  <si>
    <t>CONGRESS</t>
  </si>
  <si>
    <t>End Year</t>
  </si>
  <si>
    <t>DEM</t>
  </si>
  <si>
    <t>REP</t>
  </si>
  <si>
    <t>Job Creation</t>
  </si>
  <si>
    <t>Democrats</t>
  </si>
  <si>
    <t>Republicans</t>
  </si>
  <si>
    <t>No Gridlock</t>
  </si>
  <si>
    <t>Gridlock</t>
  </si>
  <si>
    <t>Gridlock/Republican presence</t>
  </si>
  <si>
    <t>Gridlock/Democratic Congress</t>
  </si>
  <si>
    <t>TIE</t>
  </si>
  <si>
    <t>Grand Total</t>
  </si>
  <si>
    <t>Per Year</t>
  </si>
  <si>
    <t>Years</t>
  </si>
  <si>
    <t>REP vs. DEM:</t>
  </si>
  <si>
    <t>Per year</t>
  </si>
  <si>
    <t>years</t>
  </si>
  <si>
    <t>Employment, Hours, and Earnings from the Current Employment Statistics survey (National)</t>
  </si>
  <si>
    <t>1-Month Net Change</t>
  </si>
  <si>
    <t>Series Id:</t>
  </si>
  <si>
    <t>CES0500000001</t>
  </si>
  <si>
    <t>Seasonally Adjusted</t>
  </si>
  <si>
    <t>Series Title:</t>
  </si>
  <si>
    <t>All employees, thousands, total private, seasonally adjusted</t>
  </si>
  <si>
    <t>Super Sector:</t>
  </si>
  <si>
    <t>Total private</t>
  </si>
  <si>
    <t>Industry:</t>
  </si>
  <si>
    <t>NAICS Code:</t>
  </si>
  <si>
    <t>-</t>
  </si>
  <si>
    <t>Data Type:</t>
  </si>
  <si>
    <t>ALL EMPLOYEES, THOUSANDS</t>
  </si>
  <si>
    <t>Years:</t>
  </si>
  <si>
    <t>1939 to 2016</t>
  </si>
  <si>
    <t>DEMDEMDEM</t>
  </si>
  <si>
    <t>DEMDEMREP</t>
  </si>
  <si>
    <t>DEMREPREP</t>
  </si>
  <si>
    <t>REPDEMDEM</t>
  </si>
  <si>
    <t>REPREPDEM</t>
  </si>
  <si>
    <t>REPREPREP</t>
  </si>
  <si>
    <t>REPTIEREP</t>
  </si>
  <si>
    <t>Gridlock anywhere:</t>
  </si>
  <si>
    <t>Gridlock (Republicans in Congress):</t>
  </si>
  <si>
    <t>Gridlock Congress v. White House:</t>
  </si>
  <si>
    <t>DEMDEM</t>
  </si>
  <si>
    <t>DEMREP</t>
  </si>
  <si>
    <t>REPDEM</t>
  </si>
  <si>
    <t>REPREP</t>
  </si>
  <si>
    <t>TIEREP</t>
  </si>
  <si>
    <t>Gridlock: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</si>
</sst>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0"/>
    <numFmt numFmtId="165" formatCode="#,##0.00;#,##0.00"/>
  </numFmts>
  <fonts count="6">
    <font>
      <sz val="11.0"/>
      <color rgb="FF000000"/>
      <name val="Calibri"/>
    </font>
    <font/>
    <font>
      <b/>
      <sz val="10.0"/>
      <color rgb="FF000000"/>
      <name val="Arial"/>
    </font>
    <font>
      <sz val="10.0"/>
      <color rgb="FF000000"/>
      <name val="Arial"/>
    </font>
    <font>
      <name val="Calibri"/>
    </font>
    <font>
      <b/>
      <sz val="12.0"/>
      <color rgb="FF000000"/>
      <name val="Arial"/>
    </font>
  </fonts>
  <fills count="2">
    <fill>
      <patternFill patternType="none"/>
    </fill>
    <fill>
      <patternFill patternType="lightGray"/>
    </fill>
  </fills>
  <borders count="2">
    <border>
      <left/>
      <right/>
      <top/>
      <bottom/>
    </border>
    <border>
      <left/>
      <right/>
      <top/>
      <bottom style="thick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/>
    </xf>
    <xf borderId="0" fillId="0" fontId="1" numFmtId="0" xfId="0" applyAlignment="1" applyFont="1">
      <alignment/>
    </xf>
    <xf borderId="1" fillId="0" fontId="2" numFmtId="0" xfId="0" applyAlignment="1" applyBorder="1" applyFont="1">
      <alignment horizontal="center" wrapText="1"/>
    </xf>
    <xf borderId="0" fillId="0" fontId="0" numFmtId="0" xfId="0" applyAlignment="1" applyFont="1">
      <alignment/>
    </xf>
    <xf borderId="0" fillId="0" fontId="0" numFmtId="0" xfId="0" applyFont="1"/>
    <xf borderId="0" fillId="0" fontId="2" numFmtId="0" xfId="0" applyAlignment="1" applyFont="1">
      <alignment horizontal="left"/>
    </xf>
    <xf borderId="0" fillId="0" fontId="3" numFmtId="164" xfId="0" applyAlignment="1" applyFont="1" applyNumberFormat="1">
      <alignment horizontal="right"/>
    </xf>
    <xf borderId="0" fillId="0" fontId="0" numFmtId="164" xfId="0" applyAlignment="1" applyFont="1" applyNumberFormat="1">
      <alignment horizontal="right"/>
    </xf>
    <xf borderId="0" fillId="0" fontId="0" numFmtId="0" xfId="0" applyAlignment="1" applyFont="1">
      <alignment/>
    </xf>
    <xf borderId="0" fillId="0" fontId="1" numFmtId="3" xfId="0" applyFont="1" applyNumberFormat="1"/>
    <xf borderId="0" fillId="0" fontId="1" numFmtId="3" xfId="0" applyAlignment="1" applyFont="1" applyNumberFormat="1">
      <alignment/>
    </xf>
    <xf borderId="0" fillId="0" fontId="0" numFmtId="0" xfId="0" applyAlignment="1" applyFont="1">
      <alignment/>
    </xf>
    <xf borderId="0" fillId="0" fontId="4" numFmtId="0" xfId="0" applyAlignment="1" applyFont="1">
      <alignment/>
    </xf>
    <xf borderId="0" fillId="0" fontId="1" numFmtId="164" xfId="0" applyFont="1" applyNumberFormat="1"/>
    <xf borderId="0" fillId="0" fontId="1" numFmtId="3" xfId="0" applyFont="1" applyNumberFormat="1"/>
    <xf borderId="0" fillId="0" fontId="1" numFmtId="0" xfId="0" applyAlignment="1" applyFont="1">
      <alignment horizontal="right"/>
    </xf>
    <xf borderId="0" fillId="0" fontId="1" numFmtId="165" xfId="0" applyFont="1" applyNumberFormat="1"/>
    <xf borderId="0" fillId="0" fontId="5" numFmtId="0" xfId="0" applyAlignment="1" applyFont="1">
      <alignment horizontal="left"/>
    </xf>
    <xf borderId="0" fillId="0" fontId="2" numFmtId="0" xfId="0" applyAlignment="1" applyFont="1">
      <alignment horizontal="left" vertical="top" wrapText="1"/>
    </xf>
    <xf borderId="0" fillId="0" fontId="3" numFmtId="0" xfId="0" applyAlignment="1" applyFont="1">
      <alignment horizontal="left" vertical="top" wrapText="1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</a:defRPr>
            </a:pPr>
            <a:r>
              <a:t>Democrats and Republicans: Job Creation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Graphs!$A$3</c:f>
            </c:strRef>
          </c:tx>
          <c:spPr>
            <a:solidFill>
              <a:srgbClr val="3366CC"/>
            </a:solidFill>
          </c:spPr>
          <c:cat>
            <c:strRef>
              <c:f>Graphs!$B$2:$D$2</c:f>
            </c:strRef>
          </c:cat>
          <c:val>
            <c:numRef>
              <c:f>Graphs!$B$3:$D$3</c:f>
            </c:numRef>
          </c:val>
        </c:ser>
        <c:ser>
          <c:idx val="1"/>
          <c:order val="1"/>
          <c:tx>
            <c:strRef>
              <c:f>Graphs!$A$4</c:f>
            </c:strRef>
          </c:tx>
          <c:spPr>
            <a:solidFill>
              <a:srgbClr val="DC3912"/>
            </a:solidFill>
          </c:spPr>
          <c:cat>
            <c:strRef>
              <c:f>Graphs!$B$2:$D$2</c:f>
            </c:strRef>
          </c:cat>
          <c:val>
            <c:numRef>
              <c:f>Graphs!$B$4:$D$4</c:f>
            </c:numRef>
          </c:val>
        </c:ser>
        <c:axId val="1995215124"/>
        <c:axId val="1651104920"/>
      </c:barChart>
      <c:catAx>
        <c:axId val="19952151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t>Houses Controlled (since Carter)</a:t>
                </a:r>
              </a:p>
            </c:rich>
          </c:tx>
          <c:overlay val="0"/>
        </c:title>
        <c:txPr>
          <a:bodyPr/>
          <a:lstStyle/>
          <a:p>
            <a:pPr lvl="0">
              <a:defRPr/>
            </a:pPr>
          </a:p>
        </c:txPr>
        <c:crossAx val="1651104920"/>
      </c:catAx>
      <c:valAx>
        <c:axId val="16511049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t>New Jobs (thousands per year)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</a:p>
        </c:txPr>
        <c:crossAx val="1995215124"/>
      </c:valAx>
    </c:plotArea>
    <c:legend>
      <c:legendPos val="r"/>
      <c:overlay val="0"/>
    </c:legend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</a:defRPr>
            </a:pPr>
            <a:r>
              <a:t>Gridlock vs. No Gridlock: Job Creation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rgbClr val="3366CC"/>
            </a:solidFill>
          </c:spPr>
          <c:cat>
            <c:strRef>
              <c:f>Graphs!$A$25:$D$25</c:f>
            </c:strRef>
          </c:cat>
          <c:val>
            <c:numRef>
              <c:f>Graphs!$A$26:$D$26</c:f>
            </c:numRef>
          </c:val>
        </c:ser>
        <c:axId val="1717516163"/>
        <c:axId val="1643505835"/>
      </c:barChart>
      <c:catAx>
        <c:axId val="17175161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/>
            </a:pPr>
          </a:p>
        </c:txPr>
        <c:crossAx val="1643505835"/>
      </c:catAx>
      <c:valAx>
        <c:axId val="16435058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t>New Jobs (thousands per year)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</a:p>
        </c:txPr>
        <c:crossAx val="1717516163"/>
      </c:valAx>
    </c:plotArea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twoCellAnchor>
    <xdr:from>
      <xdr:col>4</xdr:col>
      <xdr:colOff>628650</xdr:colOff>
      <xdr:row>0</xdr:row>
      <xdr:rowOff>19050</xdr:rowOff>
    </xdr:from>
    <xdr:to>
      <xdr:col>12</xdr:col>
      <xdr:colOff>361950</xdr:colOff>
      <xdr:row>29</xdr:row>
      <xdr:rowOff>28575</xdr:rowOff>
    </xdr:to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twoCellAnchor>
  <xdr:twoCellAnchor>
    <xdr:from>
      <xdr:col>4</xdr:col>
      <xdr:colOff>638175</xdr:colOff>
      <xdr:row>29</xdr:row>
      <xdr:rowOff>95250</xdr:rowOff>
    </xdr:from>
    <xdr:to>
      <xdr:col>12</xdr:col>
      <xdr:colOff>371475</xdr:colOff>
      <xdr:row>58</xdr:row>
      <xdr:rowOff>104775</xdr:rowOff>
    </xdr:to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sheetData>
    <row r="2">
      <c r="A2" s="1" t="s">
        <v>29</v>
      </c>
      <c r="B2" s="1" t="s">
        <v>3</v>
      </c>
      <c r="C2" s="1" t="s">
        <v>2</v>
      </c>
      <c r="D2" s="1" t="s">
        <v>4</v>
      </c>
    </row>
    <row r="3">
      <c r="A3" s="1" t="s">
        <v>30</v>
      </c>
      <c r="B3" s="9" t="str">
        <f>House!C1</f>
        <v>951</v>
      </c>
      <c r="C3" s="9" t="str">
        <f>Senate!C1</f>
        <v>812</v>
      </c>
      <c r="D3" s="9" t="str">
        <f>Congress!C2</f>
        <v>390</v>
      </c>
    </row>
    <row r="4">
      <c r="A4" s="1" t="s">
        <v>31</v>
      </c>
      <c r="B4" s="9" t="str">
        <f>House!C2</f>
        <v>1,757</v>
      </c>
      <c r="C4" s="9" t="str">
        <f>Senate!C2</f>
        <v>1,941</v>
      </c>
      <c r="D4" s="9" t="str">
        <f>Congress!C5</f>
        <v>1,687</v>
      </c>
    </row>
    <row r="25">
      <c r="A25" s="1" t="s">
        <v>32</v>
      </c>
      <c r="B25" s="1" t="s">
        <v>33</v>
      </c>
      <c r="C25" s="1" t="s">
        <v>34</v>
      </c>
      <c r="D25" s="1" t="s">
        <v>35</v>
      </c>
    </row>
    <row r="26">
      <c r="A26" s="10" t="str">
        <f>Split!C7+Split!C2</f>
        <v>2,580</v>
      </c>
      <c r="B26" s="9" t="str">
        <f>(Split!C3+Split!C4+Split!C5+Split!C6+Split!C8)</f>
        <v>5,970</v>
      </c>
      <c r="C26" s="9" t="str">
        <f>Split!C3+Split!C4+Split!C6+Split!C8</f>
        <v>6,698</v>
      </c>
      <c r="D26" s="9" t="str">
        <f>Split!C5</f>
        <v>-728</v>
      </c>
    </row>
    <row r="27">
      <c r="A27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sheetData>
    <row r="2"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>
      <c r="A3" s="1" t="s">
        <v>7</v>
      </c>
      <c r="B3" s="1">
        <v>1977.0</v>
      </c>
      <c r="C3" s="1" t="str">
        <f>ROW(VLOOKUP(B3, Jobs!$A:$B, 2))</f>
        <v>40</v>
      </c>
      <c r="D3" t="str">
        <f>CONCAT("JOBS!O", $C3)</f>
        <v>JOBS!O40</v>
      </c>
      <c r="E3" t="str">
        <f>CONCAT("JOBS!P", $C3)</f>
        <v>JOBS!P40</v>
      </c>
      <c r="F3" t="str">
        <f>CONCAT("JOBS!Q", $C3)</f>
        <v>JOBS!Q40</v>
      </c>
      <c r="G3" t="str">
        <f>CONCAT("JOBS!S", $C3)</f>
        <v>JOBS!S40</v>
      </c>
      <c r="H3" t="str">
        <f>CONCAT("JOBS!R", $C3)</f>
        <v>JOBS!R40</v>
      </c>
    </row>
    <row r="4">
      <c r="A4" s="1" t="s">
        <v>26</v>
      </c>
      <c r="B4" s="1">
        <v>2015.0</v>
      </c>
      <c r="C4" s="1" t="str">
        <f>ROW(VLOOKUP(B4, Jobs!$A:$B, 2))</f>
        <v>78</v>
      </c>
      <c r="D4" t="str">
        <f>CONCAT(":O", $C4)</f>
        <v>:O78</v>
      </c>
      <c r="E4" t="str">
        <f>CONCAT(":P", $C4)</f>
        <v>:P78</v>
      </c>
      <c r="F4" t="str">
        <f>CONCAT(":Q", $C4)</f>
        <v>:Q78</v>
      </c>
      <c r="G4" t="str">
        <f>CONCAT(":S", $C4)</f>
        <v>:S78</v>
      </c>
      <c r="H4" t="str">
        <f>CONCAT(":R", $C4)</f>
        <v>:R78</v>
      </c>
    </row>
    <row r="5">
      <c r="D5" t="str">
        <f t="shared" ref="D5:H5" si="1">CONCAT(D3, D4)</f>
        <v>JOBS!O40:O78</v>
      </c>
      <c r="E5" t="str">
        <f t="shared" si="1"/>
        <v>JOBS!P40:P78</v>
      </c>
      <c r="F5" t="str">
        <f t="shared" si="1"/>
        <v>JOBS!Q40:Q78</v>
      </c>
      <c r="G5" t="str">
        <f t="shared" si="1"/>
        <v>JOBS!S40:S78</v>
      </c>
      <c r="H5" t="str">
        <f t="shared" si="1"/>
        <v>JOBS!R40:R78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5.13" defaultRowHeight="15.0"/>
  <cols>
    <col customWidth="1" min="1" max="1" width="17.5"/>
    <col customWidth="1" min="2" max="17" width="7.0"/>
    <col customWidth="1" min="18" max="18" width="12.75"/>
    <col customWidth="1" min="19" max="19" width="10.25"/>
    <col customWidth="1" min="20" max="23" width="7.0"/>
    <col customWidth="1" min="24" max="25" width="7.63"/>
  </cols>
  <sheetData>
    <row r="1">
      <c r="A1" s="2" t="s">
        <v>6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3" t="s">
        <v>21</v>
      </c>
      <c r="P1" s="3" t="s">
        <v>22</v>
      </c>
      <c r="Q1" s="3" t="s">
        <v>23</v>
      </c>
      <c r="R1" s="3" t="s">
        <v>24</v>
      </c>
      <c r="S1" s="3" t="s">
        <v>25</v>
      </c>
      <c r="T1" s="4"/>
      <c r="U1" s="4"/>
      <c r="V1" s="4"/>
      <c r="W1" s="4"/>
      <c r="X1" s="4"/>
      <c r="Y1" s="4"/>
    </row>
    <row r="2">
      <c r="A2" s="5">
        <v>1939.0</v>
      </c>
      <c r="B2" s="4"/>
      <c r="C2" s="6">
        <v>165.0</v>
      </c>
      <c r="D2" s="6">
        <v>178.0</v>
      </c>
      <c r="E2" s="6">
        <v>-186.0</v>
      </c>
      <c r="F2" s="6">
        <v>202.0</v>
      </c>
      <c r="G2" s="6">
        <v>205.0</v>
      </c>
      <c r="H2" s="6">
        <v>-99.0</v>
      </c>
      <c r="I2" s="6">
        <v>217.0</v>
      </c>
      <c r="J2" s="6">
        <v>339.0</v>
      </c>
      <c r="K2" s="6">
        <v>363.0</v>
      </c>
      <c r="L2" s="6">
        <v>41.0</v>
      </c>
      <c r="M2" s="6">
        <v>45.0</v>
      </c>
      <c r="N2" s="7" t="str">
        <f t="shared" ref="N2:N38" si="1">SUM(G2:M2)+SUM(B3:F3)</f>
        <v>1414</v>
      </c>
      <c r="O2" s="3" t="s">
        <v>27</v>
      </c>
      <c r="P2" s="3" t="s">
        <v>27</v>
      </c>
      <c r="Q2" s="3" t="s">
        <v>27</v>
      </c>
      <c r="R2" s="8" t="str">
        <f t="shared" ref="R2:R78" si="2">O2&amp;P2&amp;Q2</f>
        <v>DEMDEMDEM</v>
      </c>
      <c r="S2" s="8" t="str">
        <f t="shared" ref="S2:S78" si="3">P2&amp;Q2</f>
        <v>DEMDEM</v>
      </c>
      <c r="T2" s="4"/>
      <c r="U2" s="4"/>
      <c r="V2" s="4"/>
      <c r="W2" s="4"/>
      <c r="X2" s="4"/>
      <c r="Y2" s="4"/>
    </row>
    <row r="3">
      <c r="A3" s="5">
        <v>1940.0</v>
      </c>
      <c r="B3" s="6">
        <v>48.0</v>
      </c>
      <c r="C3" s="6">
        <v>112.0</v>
      </c>
      <c r="D3" s="6">
        <v>110.0</v>
      </c>
      <c r="E3" s="6">
        <v>-127.0</v>
      </c>
      <c r="F3" s="6">
        <v>160.0</v>
      </c>
      <c r="G3" s="6">
        <v>52.0</v>
      </c>
      <c r="H3" s="6">
        <v>-79.0</v>
      </c>
      <c r="I3" s="6">
        <v>389.0</v>
      </c>
      <c r="J3" s="6">
        <v>428.0</v>
      </c>
      <c r="K3" s="6">
        <v>414.0</v>
      </c>
      <c r="L3" s="6">
        <v>360.0</v>
      </c>
      <c r="M3" s="6">
        <v>485.0</v>
      </c>
      <c r="N3" s="7" t="str">
        <f t="shared" si="1"/>
        <v>3832</v>
      </c>
      <c r="O3" s="3" t="s">
        <v>27</v>
      </c>
      <c r="P3" s="3" t="s">
        <v>27</v>
      </c>
      <c r="Q3" s="3" t="s">
        <v>27</v>
      </c>
      <c r="R3" s="8" t="str">
        <f t="shared" si="2"/>
        <v>DEMDEMDEM</v>
      </c>
      <c r="S3" s="8" t="str">
        <f t="shared" si="3"/>
        <v>DEMDEM</v>
      </c>
      <c r="T3" s="4"/>
      <c r="U3" s="4"/>
      <c r="V3" s="4"/>
      <c r="W3" s="4"/>
      <c r="X3" s="4"/>
      <c r="Y3" s="4"/>
    </row>
    <row r="4">
      <c r="A4" s="5">
        <v>1941.0</v>
      </c>
      <c r="B4" s="6">
        <v>255.0</v>
      </c>
      <c r="C4" s="6">
        <v>328.0</v>
      </c>
      <c r="D4" s="6">
        <v>219.0</v>
      </c>
      <c r="E4" s="6">
        <v>325.0</v>
      </c>
      <c r="F4" s="6">
        <v>656.0</v>
      </c>
      <c r="G4" s="6">
        <v>410.0</v>
      </c>
      <c r="H4" s="6">
        <v>437.0</v>
      </c>
      <c r="I4" s="6">
        <v>336.0</v>
      </c>
      <c r="J4" s="6">
        <v>221.0</v>
      </c>
      <c r="K4" s="6">
        <v>97.0</v>
      </c>
      <c r="L4" s="6">
        <v>34.0</v>
      </c>
      <c r="M4" s="6">
        <v>58.0</v>
      </c>
      <c r="N4" s="7" t="str">
        <f t="shared" si="1"/>
        <v>2801</v>
      </c>
      <c r="O4" s="3" t="s">
        <v>27</v>
      </c>
      <c r="P4" s="3" t="s">
        <v>27</v>
      </c>
      <c r="Q4" s="3" t="s">
        <v>27</v>
      </c>
      <c r="R4" s="8" t="str">
        <f t="shared" si="2"/>
        <v>DEMDEMDEM</v>
      </c>
      <c r="S4" s="8" t="str">
        <f t="shared" si="3"/>
        <v>DEMDEM</v>
      </c>
      <c r="T4" s="4"/>
      <c r="U4" s="4"/>
      <c r="V4" s="4"/>
      <c r="W4" s="4"/>
      <c r="X4" s="4"/>
      <c r="Y4" s="4"/>
    </row>
    <row r="5">
      <c r="A5" s="5">
        <v>1942.0</v>
      </c>
      <c r="B5" s="6">
        <v>125.0</v>
      </c>
      <c r="C5" s="6">
        <v>109.0</v>
      </c>
      <c r="D5" s="6">
        <v>312.0</v>
      </c>
      <c r="E5" s="6">
        <v>316.0</v>
      </c>
      <c r="F5" s="6">
        <v>346.0</v>
      </c>
      <c r="G5" s="6">
        <v>177.0</v>
      </c>
      <c r="H5" s="6">
        <v>362.0</v>
      </c>
      <c r="I5" s="6">
        <v>294.0</v>
      </c>
      <c r="J5" s="6">
        <v>215.0</v>
      </c>
      <c r="K5" s="6">
        <v>170.0</v>
      </c>
      <c r="L5" s="6">
        <v>88.0</v>
      </c>
      <c r="M5" s="6">
        <v>196.0</v>
      </c>
      <c r="N5" s="7" t="str">
        <f t="shared" si="1"/>
        <v>1974</v>
      </c>
      <c r="O5" s="3" t="s">
        <v>27</v>
      </c>
      <c r="P5" s="3" t="s">
        <v>27</v>
      </c>
      <c r="Q5" s="3" t="s">
        <v>27</v>
      </c>
      <c r="R5" s="8" t="str">
        <f t="shared" si="2"/>
        <v>DEMDEMDEM</v>
      </c>
      <c r="S5" s="8" t="str">
        <f t="shared" si="3"/>
        <v>DEMDEM</v>
      </c>
      <c r="T5" s="4"/>
      <c r="U5" s="4"/>
      <c r="V5" s="4"/>
      <c r="W5" s="4"/>
      <c r="X5" s="4"/>
      <c r="Y5" s="4"/>
    </row>
    <row r="6">
      <c r="A6" s="5">
        <v>1943.0</v>
      </c>
      <c r="B6" s="6">
        <v>197.0</v>
      </c>
      <c r="C6" s="6">
        <v>132.0</v>
      </c>
      <c r="D6" s="6">
        <v>124.0</v>
      </c>
      <c r="E6" s="6">
        <v>84.0</v>
      </c>
      <c r="F6" s="6">
        <v>-65.0</v>
      </c>
      <c r="G6" s="6">
        <v>142.0</v>
      </c>
      <c r="H6" s="6">
        <v>-13.0</v>
      </c>
      <c r="I6" s="6">
        <v>-49.0</v>
      </c>
      <c r="J6" s="6">
        <v>-77.0</v>
      </c>
      <c r="K6" s="6">
        <v>187.0</v>
      </c>
      <c r="L6" s="6">
        <v>136.0</v>
      </c>
      <c r="M6" s="6">
        <v>-166.0</v>
      </c>
      <c r="N6" s="7" t="str">
        <f t="shared" si="1"/>
        <v>-451</v>
      </c>
      <c r="O6" s="3" t="s">
        <v>27</v>
      </c>
      <c r="P6" s="3" t="s">
        <v>27</v>
      </c>
      <c r="Q6" s="3" t="s">
        <v>27</v>
      </c>
      <c r="R6" s="8" t="str">
        <f t="shared" si="2"/>
        <v>DEMDEMDEM</v>
      </c>
      <c r="S6" s="8" t="str">
        <f t="shared" si="3"/>
        <v>DEMDEM</v>
      </c>
      <c r="T6" s="4"/>
      <c r="U6" s="4"/>
      <c r="V6" s="4"/>
      <c r="W6" s="4"/>
      <c r="X6" s="4"/>
      <c r="Y6" s="4"/>
    </row>
    <row r="7">
      <c r="A7" s="5">
        <v>1944.0</v>
      </c>
      <c r="B7" s="6">
        <v>18.0</v>
      </c>
      <c r="C7" s="6">
        <v>-78.0</v>
      </c>
      <c r="D7" s="6">
        <v>-236.0</v>
      </c>
      <c r="E7" s="6">
        <v>-228.0</v>
      </c>
      <c r="F7" s="6">
        <v>-87.0</v>
      </c>
      <c r="G7" s="6">
        <v>-64.0</v>
      </c>
      <c r="H7" s="6">
        <v>-85.0</v>
      </c>
      <c r="I7" s="6">
        <v>-69.0</v>
      </c>
      <c r="J7" s="6">
        <v>-190.0</v>
      </c>
      <c r="K7" s="6">
        <v>30.0</v>
      </c>
      <c r="L7" s="6">
        <v>-37.0</v>
      </c>
      <c r="M7" s="6">
        <v>37.0</v>
      </c>
      <c r="N7" s="7" t="str">
        <f t="shared" si="1"/>
        <v>-719</v>
      </c>
      <c r="O7" s="3" t="s">
        <v>27</v>
      </c>
      <c r="P7" s="3" t="s">
        <v>27</v>
      </c>
      <c r="Q7" s="3" t="s">
        <v>27</v>
      </c>
      <c r="R7" s="8" t="str">
        <f t="shared" si="2"/>
        <v>DEMDEMDEM</v>
      </c>
      <c r="S7" s="8" t="str">
        <f t="shared" si="3"/>
        <v>DEMDEM</v>
      </c>
      <c r="T7" s="4"/>
      <c r="U7" s="4"/>
      <c r="V7" s="4"/>
      <c r="W7" s="4"/>
      <c r="X7" s="4"/>
      <c r="Y7" s="4"/>
    </row>
    <row r="8">
      <c r="A8" s="5">
        <v>1945.0</v>
      </c>
      <c r="B8" s="6">
        <v>157.0</v>
      </c>
      <c r="C8" s="6">
        <v>22.0</v>
      </c>
      <c r="D8" s="6">
        <v>-85.0</v>
      </c>
      <c r="E8" s="6">
        <v>-322.0</v>
      </c>
      <c r="F8" s="6">
        <v>-113.0</v>
      </c>
      <c r="G8" s="6">
        <v>-177.0</v>
      </c>
      <c r="H8" s="6">
        <v>-280.0</v>
      </c>
      <c r="I8" s="6">
        <v>-356.0</v>
      </c>
      <c r="J8" s="6">
        <v>-1774.0</v>
      </c>
      <c r="K8" s="6">
        <v>187.0</v>
      </c>
      <c r="L8" s="6">
        <v>422.0</v>
      </c>
      <c r="M8" s="6">
        <v>134.0</v>
      </c>
      <c r="N8" s="7" t="str">
        <f t="shared" si="1"/>
        <v>472</v>
      </c>
      <c r="O8" s="3" t="s">
        <v>27</v>
      </c>
      <c r="P8" s="3" t="s">
        <v>27</v>
      </c>
      <c r="Q8" s="3" t="s">
        <v>27</v>
      </c>
      <c r="R8" s="8" t="str">
        <f t="shared" si="2"/>
        <v>DEMDEMDEM</v>
      </c>
      <c r="S8" s="8" t="str">
        <f t="shared" si="3"/>
        <v>DEMDEM</v>
      </c>
      <c r="T8" s="4"/>
      <c r="U8" s="4"/>
      <c r="V8" s="4"/>
      <c r="W8" s="4"/>
      <c r="X8" s="4"/>
      <c r="Y8" s="4"/>
    </row>
    <row r="9">
      <c r="A9" s="5">
        <v>1946.0</v>
      </c>
      <c r="B9" s="6">
        <v>746.0</v>
      </c>
      <c r="C9" s="6">
        <v>-574.0</v>
      </c>
      <c r="D9" s="6">
        <v>962.0</v>
      </c>
      <c r="E9" s="6">
        <v>713.0</v>
      </c>
      <c r="F9" s="6">
        <v>469.0</v>
      </c>
      <c r="G9" s="6">
        <v>436.0</v>
      </c>
      <c r="H9" s="6">
        <v>418.0</v>
      </c>
      <c r="I9" s="6">
        <v>491.0</v>
      </c>
      <c r="J9" s="6">
        <v>278.0</v>
      </c>
      <c r="K9" s="6">
        <v>190.0</v>
      </c>
      <c r="L9" s="6">
        <v>328.0</v>
      </c>
      <c r="M9" s="6">
        <v>-7.0</v>
      </c>
      <c r="N9" s="7" t="str">
        <f t="shared" si="1"/>
        <v>2470</v>
      </c>
      <c r="O9" s="3" t="s">
        <v>27</v>
      </c>
      <c r="P9" s="3" t="s">
        <v>27</v>
      </c>
      <c r="Q9" s="3" t="s">
        <v>27</v>
      </c>
      <c r="R9" s="8" t="str">
        <f t="shared" si="2"/>
        <v>DEMDEMDEM</v>
      </c>
      <c r="S9" s="8" t="str">
        <f t="shared" si="3"/>
        <v>DEMDEM</v>
      </c>
      <c r="T9" s="4"/>
      <c r="U9" s="4"/>
      <c r="V9" s="4"/>
      <c r="W9" s="4"/>
      <c r="X9" s="4"/>
      <c r="Y9" s="4"/>
    </row>
    <row r="10">
      <c r="A10" s="5">
        <v>1947.0</v>
      </c>
      <c r="B10" s="6">
        <v>169.0</v>
      </c>
      <c r="C10" s="6">
        <v>37.0</v>
      </c>
      <c r="D10" s="6">
        <v>61.0</v>
      </c>
      <c r="E10" s="6">
        <v>-84.0</v>
      </c>
      <c r="F10" s="6">
        <v>153.0</v>
      </c>
      <c r="G10" s="6">
        <v>197.0</v>
      </c>
      <c r="H10" s="6">
        <v>-65.0</v>
      </c>
      <c r="I10" s="6">
        <v>221.0</v>
      </c>
      <c r="J10" s="6">
        <v>222.0</v>
      </c>
      <c r="K10" s="6">
        <v>187.0</v>
      </c>
      <c r="L10" s="6">
        <v>53.0</v>
      </c>
      <c r="M10" s="6">
        <v>72.0</v>
      </c>
      <c r="N10" s="7" t="str">
        <f t="shared" si="1"/>
        <v>1027</v>
      </c>
      <c r="O10" s="3" t="s">
        <v>27</v>
      </c>
      <c r="P10" s="3" t="s">
        <v>28</v>
      </c>
      <c r="Q10" s="3" t="s">
        <v>28</v>
      </c>
      <c r="R10" s="8" t="str">
        <f t="shared" si="2"/>
        <v>DEMREPREP</v>
      </c>
      <c r="S10" s="8" t="str">
        <f t="shared" si="3"/>
        <v>REPREP</v>
      </c>
      <c r="T10" s="4"/>
      <c r="U10" s="4"/>
      <c r="V10" s="4"/>
      <c r="W10" s="4"/>
      <c r="X10" s="4"/>
      <c r="Y10" s="4"/>
    </row>
    <row r="11">
      <c r="A11" s="5">
        <v>1948.0</v>
      </c>
      <c r="B11" s="6">
        <v>84.0</v>
      </c>
      <c r="C11" s="6">
        <v>-136.0</v>
      </c>
      <c r="D11" s="6">
        <v>136.0</v>
      </c>
      <c r="E11" s="6">
        <v>-331.0</v>
      </c>
      <c r="F11" s="6">
        <v>387.0</v>
      </c>
      <c r="G11" s="6">
        <v>183.0</v>
      </c>
      <c r="H11" s="6">
        <v>89.0</v>
      </c>
      <c r="I11" s="6">
        <v>-1.0</v>
      </c>
      <c r="J11" s="6">
        <v>105.0</v>
      </c>
      <c r="K11" s="6">
        <v>-68.0</v>
      </c>
      <c r="L11" s="6">
        <v>-97.0</v>
      </c>
      <c r="M11" s="6">
        <v>-184.0</v>
      </c>
      <c r="N11" s="7" t="str">
        <f t="shared" si="1"/>
        <v>-1094</v>
      </c>
      <c r="O11" s="3" t="s">
        <v>27</v>
      </c>
      <c r="P11" s="3" t="s">
        <v>28</v>
      </c>
      <c r="Q11" s="3" t="s">
        <v>28</v>
      </c>
      <c r="R11" s="8" t="str">
        <f t="shared" si="2"/>
        <v>DEMREPREP</v>
      </c>
      <c r="S11" s="8" t="str">
        <f t="shared" si="3"/>
        <v>REPREP</v>
      </c>
      <c r="T11" s="4"/>
      <c r="U11" s="4"/>
      <c r="V11" s="4"/>
      <c r="W11" s="4"/>
      <c r="X11" s="4"/>
      <c r="Y11" s="4"/>
    </row>
    <row r="12">
      <c r="A12" s="5">
        <v>1949.0</v>
      </c>
      <c r="B12" s="6">
        <v>-364.0</v>
      </c>
      <c r="C12" s="6">
        <v>-170.0</v>
      </c>
      <c r="D12" s="6">
        <v>-284.0</v>
      </c>
      <c r="E12" s="6">
        <v>-41.0</v>
      </c>
      <c r="F12" s="6">
        <v>-262.0</v>
      </c>
      <c r="G12" s="6">
        <v>-237.0</v>
      </c>
      <c r="H12" s="6">
        <v>-216.0</v>
      </c>
      <c r="I12" s="6">
        <v>70.0</v>
      </c>
      <c r="J12" s="6">
        <v>157.0</v>
      </c>
      <c r="K12" s="6">
        <v>-814.0</v>
      </c>
      <c r="L12" s="6">
        <v>315.0</v>
      </c>
      <c r="M12" s="6">
        <v>270.0</v>
      </c>
      <c r="N12" s="7" t="str">
        <f t="shared" si="1"/>
        <v>655</v>
      </c>
      <c r="O12" s="3" t="s">
        <v>27</v>
      </c>
      <c r="P12" s="3" t="s">
        <v>27</v>
      </c>
      <c r="Q12" s="3" t="s">
        <v>27</v>
      </c>
      <c r="R12" s="8" t="str">
        <f t="shared" si="2"/>
        <v>DEMDEMDEM</v>
      </c>
      <c r="S12" s="8" t="str">
        <f t="shared" si="3"/>
        <v>DEMDEM</v>
      </c>
      <c r="T12" s="4"/>
      <c r="U12" s="4"/>
      <c r="V12" s="4"/>
      <c r="W12" s="4"/>
      <c r="X12" s="4"/>
      <c r="Y12" s="4"/>
    </row>
    <row r="13">
      <c r="A13" s="5">
        <v>1950.0</v>
      </c>
      <c r="B13" s="6">
        <v>29.0</v>
      </c>
      <c r="C13" s="6">
        <v>-222.0</v>
      </c>
      <c r="D13" s="6">
        <v>502.0</v>
      </c>
      <c r="E13" s="6">
        <v>408.0</v>
      </c>
      <c r="F13" s="6">
        <v>393.0</v>
      </c>
      <c r="G13" s="6">
        <v>387.0</v>
      </c>
      <c r="H13" s="6">
        <v>302.0</v>
      </c>
      <c r="I13" s="6">
        <v>637.0</v>
      </c>
      <c r="J13" s="6">
        <v>213.0</v>
      </c>
      <c r="K13" s="6">
        <v>249.0</v>
      </c>
      <c r="L13" s="6">
        <v>53.0</v>
      </c>
      <c r="M13" s="6">
        <v>25.0</v>
      </c>
      <c r="N13" s="7" t="str">
        <f t="shared" si="1"/>
        <v>2861</v>
      </c>
      <c r="O13" s="3" t="s">
        <v>27</v>
      </c>
      <c r="P13" s="3" t="s">
        <v>27</v>
      </c>
      <c r="Q13" s="3" t="s">
        <v>27</v>
      </c>
      <c r="R13" s="8" t="str">
        <f t="shared" si="2"/>
        <v>DEMDEMDEM</v>
      </c>
      <c r="S13" s="8" t="str">
        <f t="shared" si="3"/>
        <v>DEMDEM</v>
      </c>
      <c r="T13" s="4"/>
      <c r="U13" s="4"/>
      <c r="V13" s="4"/>
      <c r="W13" s="4"/>
      <c r="X13" s="4"/>
      <c r="Y13" s="4"/>
    </row>
    <row r="14">
      <c r="A14" s="5">
        <v>1951.0</v>
      </c>
      <c r="B14" s="6">
        <v>395.0</v>
      </c>
      <c r="C14" s="6">
        <v>259.0</v>
      </c>
      <c r="D14" s="6">
        <v>266.0</v>
      </c>
      <c r="E14" s="6">
        <v>-56.0</v>
      </c>
      <c r="F14" s="6">
        <v>131.0</v>
      </c>
      <c r="G14" s="6">
        <v>33.0</v>
      </c>
      <c r="H14" s="6">
        <v>-45.0</v>
      </c>
      <c r="I14" s="6">
        <v>-34.0</v>
      </c>
      <c r="J14" s="6">
        <v>-87.0</v>
      </c>
      <c r="K14" s="6">
        <v>29.0</v>
      </c>
      <c r="L14" s="6">
        <v>90.0</v>
      </c>
      <c r="M14" s="6">
        <v>99.0</v>
      </c>
      <c r="N14" s="7" t="str">
        <f t="shared" si="1"/>
        <v>415</v>
      </c>
      <c r="O14" s="3" t="s">
        <v>27</v>
      </c>
      <c r="P14" s="3" t="s">
        <v>27</v>
      </c>
      <c r="Q14" s="3" t="s">
        <v>27</v>
      </c>
      <c r="R14" s="8" t="str">
        <f t="shared" si="2"/>
        <v>DEMDEMDEM</v>
      </c>
      <c r="S14" s="8" t="str">
        <f t="shared" si="3"/>
        <v>DEMDEM</v>
      </c>
      <c r="T14" s="4"/>
      <c r="U14" s="4"/>
      <c r="V14" s="4"/>
      <c r="W14" s="4"/>
      <c r="X14" s="4"/>
      <c r="Y14" s="4"/>
    </row>
    <row r="15">
      <c r="A15" s="5">
        <v>1952.0</v>
      </c>
      <c r="B15" s="6">
        <v>88.0</v>
      </c>
      <c r="C15" s="6">
        <v>163.0</v>
      </c>
      <c r="D15" s="6">
        <v>-30.0</v>
      </c>
      <c r="E15" s="6">
        <v>112.0</v>
      </c>
      <c r="F15" s="6">
        <v>-3.0</v>
      </c>
      <c r="G15" s="6">
        <v>-377.0</v>
      </c>
      <c r="H15" s="6">
        <v>-167.0</v>
      </c>
      <c r="I15" s="6">
        <v>798.0</v>
      </c>
      <c r="J15" s="6">
        <v>380.0</v>
      </c>
      <c r="K15" s="6">
        <v>197.0</v>
      </c>
      <c r="L15" s="6">
        <v>233.0</v>
      </c>
      <c r="M15" s="6">
        <v>214.0</v>
      </c>
      <c r="N15" s="7" t="str">
        <f t="shared" si="1"/>
        <v>1823</v>
      </c>
      <c r="O15" s="3" t="s">
        <v>27</v>
      </c>
      <c r="P15" s="3" t="s">
        <v>27</v>
      </c>
      <c r="Q15" s="3" t="s">
        <v>27</v>
      </c>
      <c r="R15" s="8" t="str">
        <f t="shared" si="2"/>
        <v>DEMDEMDEM</v>
      </c>
      <c r="S15" s="8" t="str">
        <f t="shared" si="3"/>
        <v>DEMDEM</v>
      </c>
      <c r="T15" s="4"/>
      <c r="U15" s="4"/>
      <c r="V15" s="4"/>
      <c r="W15" s="4"/>
      <c r="X15" s="4"/>
      <c r="Y15" s="4"/>
    </row>
    <row r="16">
      <c r="A16" s="5">
        <v>1953.0</v>
      </c>
      <c r="B16" s="6">
        <v>122.0</v>
      </c>
      <c r="C16" s="6">
        <v>191.0</v>
      </c>
      <c r="D16" s="6">
        <v>149.0</v>
      </c>
      <c r="E16" s="6">
        <v>-29.0</v>
      </c>
      <c r="F16" s="6">
        <v>112.0</v>
      </c>
      <c r="G16" s="6">
        <v>14.0</v>
      </c>
      <c r="H16" s="6">
        <v>25.0</v>
      </c>
      <c r="I16" s="6">
        <v>-80.0</v>
      </c>
      <c r="J16" s="6">
        <v>-117.0</v>
      </c>
      <c r="K16" s="6">
        <v>-138.0</v>
      </c>
      <c r="L16" s="6">
        <v>-320.0</v>
      </c>
      <c r="M16" s="6">
        <v>-199.0</v>
      </c>
      <c r="N16" s="7" t="str">
        <f t="shared" si="1"/>
        <v>-1638</v>
      </c>
      <c r="O16" s="3" t="s">
        <v>28</v>
      </c>
      <c r="P16" s="3" t="s">
        <v>28</v>
      </c>
      <c r="Q16" s="3" t="s">
        <v>28</v>
      </c>
      <c r="R16" s="8" t="str">
        <f t="shared" si="2"/>
        <v>REPREPREP</v>
      </c>
      <c r="S16" s="8" t="str">
        <f t="shared" si="3"/>
        <v>REPREP</v>
      </c>
      <c r="T16" s="4"/>
      <c r="U16" s="4"/>
      <c r="V16" s="4"/>
      <c r="W16" s="4"/>
      <c r="X16" s="4"/>
      <c r="Y16" s="4"/>
    </row>
    <row r="17">
      <c r="A17" s="5">
        <v>1954.0</v>
      </c>
      <c r="B17" s="6">
        <v>-251.0</v>
      </c>
      <c r="C17" s="6">
        <v>-109.0</v>
      </c>
      <c r="D17" s="6">
        <v>-237.0</v>
      </c>
      <c r="E17" s="6">
        <v>10.0</v>
      </c>
      <c r="F17" s="6">
        <v>-236.0</v>
      </c>
      <c r="G17" s="6">
        <v>-86.0</v>
      </c>
      <c r="H17" s="6">
        <v>-83.0</v>
      </c>
      <c r="I17" s="6">
        <v>-34.0</v>
      </c>
      <c r="J17" s="6">
        <v>55.0</v>
      </c>
      <c r="K17" s="6">
        <v>56.0</v>
      </c>
      <c r="L17" s="6">
        <v>170.0</v>
      </c>
      <c r="M17" s="6">
        <v>160.0</v>
      </c>
      <c r="N17" s="7" t="str">
        <f t="shared" si="1"/>
        <v>1385</v>
      </c>
      <c r="O17" s="3" t="s">
        <v>28</v>
      </c>
      <c r="P17" s="3" t="s">
        <v>28</v>
      </c>
      <c r="Q17" s="3" t="s">
        <v>28</v>
      </c>
      <c r="R17" s="8" t="str">
        <f t="shared" si="2"/>
        <v>REPREPREP</v>
      </c>
      <c r="S17" s="8" t="str">
        <f t="shared" si="3"/>
        <v>REPREP</v>
      </c>
      <c r="T17" s="4"/>
      <c r="U17" s="4"/>
      <c r="V17" s="4"/>
      <c r="W17" s="4"/>
      <c r="X17" s="4"/>
      <c r="Y17" s="4"/>
    </row>
    <row r="18">
      <c r="A18" s="5">
        <v>1955.0</v>
      </c>
      <c r="B18" s="6">
        <v>170.0</v>
      </c>
      <c r="C18" s="6">
        <v>177.0</v>
      </c>
      <c r="D18" s="6">
        <v>304.0</v>
      </c>
      <c r="E18" s="6">
        <v>263.0</v>
      </c>
      <c r="F18" s="6">
        <v>233.0</v>
      </c>
      <c r="G18" s="6">
        <v>249.0</v>
      </c>
      <c r="H18" s="6">
        <v>166.0</v>
      </c>
      <c r="I18" s="6">
        <v>152.0</v>
      </c>
      <c r="J18" s="6">
        <v>107.0</v>
      </c>
      <c r="K18" s="6">
        <v>118.0</v>
      </c>
      <c r="L18" s="6">
        <v>196.0</v>
      </c>
      <c r="M18" s="6">
        <v>164.0</v>
      </c>
      <c r="N18" s="7" t="str">
        <f t="shared" si="1"/>
        <v>1618</v>
      </c>
      <c r="O18" s="3" t="s">
        <v>28</v>
      </c>
      <c r="P18" s="3" t="s">
        <v>27</v>
      </c>
      <c r="Q18" s="3" t="s">
        <v>27</v>
      </c>
      <c r="R18" s="8" t="str">
        <f t="shared" si="2"/>
        <v>REPDEMDEM</v>
      </c>
      <c r="S18" s="8" t="str">
        <f t="shared" si="3"/>
        <v>DEMDEM</v>
      </c>
      <c r="T18" s="4"/>
      <c r="U18" s="4"/>
      <c r="V18" s="4"/>
      <c r="W18" s="4"/>
      <c r="X18" s="4"/>
      <c r="Y18" s="4"/>
    </row>
    <row r="19">
      <c r="A19" s="5">
        <v>1956.0</v>
      </c>
      <c r="B19" s="6">
        <v>135.0</v>
      </c>
      <c r="C19" s="6">
        <v>147.0</v>
      </c>
      <c r="D19" s="6">
        <v>88.0</v>
      </c>
      <c r="E19" s="6">
        <v>56.0</v>
      </c>
      <c r="F19" s="6">
        <v>40.0</v>
      </c>
      <c r="G19" s="6">
        <v>78.0</v>
      </c>
      <c r="H19" s="6">
        <v>-668.0</v>
      </c>
      <c r="I19" s="6">
        <v>630.0</v>
      </c>
      <c r="J19" s="6">
        <v>-59.0</v>
      </c>
      <c r="K19" s="6">
        <v>142.0</v>
      </c>
      <c r="L19" s="6">
        <v>7.0</v>
      </c>
      <c r="M19" s="6">
        <v>77.0</v>
      </c>
      <c r="N19" s="7" t="str">
        <f t="shared" si="1"/>
        <v>297</v>
      </c>
      <c r="O19" s="3" t="s">
        <v>28</v>
      </c>
      <c r="P19" s="3" t="s">
        <v>27</v>
      </c>
      <c r="Q19" s="3" t="s">
        <v>27</v>
      </c>
      <c r="R19" s="8" t="str">
        <f t="shared" si="2"/>
        <v>REPDEMDEM</v>
      </c>
      <c r="S19" s="8" t="str">
        <f t="shared" si="3"/>
        <v>DEMDEM</v>
      </c>
      <c r="T19" s="4"/>
      <c r="U19" s="4"/>
      <c r="V19" s="4"/>
      <c r="W19" s="4"/>
      <c r="X19" s="4"/>
      <c r="Y19" s="4"/>
    </row>
    <row r="20">
      <c r="A20" s="5">
        <v>1957.0</v>
      </c>
      <c r="B20" s="6">
        <v>-78.0</v>
      </c>
      <c r="C20" s="6">
        <v>183.0</v>
      </c>
      <c r="D20" s="6">
        <v>34.0</v>
      </c>
      <c r="E20" s="6">
        <v>52.0</v>
      </c>
      <c r="F20" s="6">
        <v>-101.0</v>
      </c>
      <c r="G20" s="6">
        <v>-72.0</v>
      </c>
      <c r="H20" s="6">
        <v>5.0</v>
      </c>
      <c r="I20" s="6">
        <v>0.0</v>
      </c>
      <c r="J20" s="6">
        <v>-186.0</v>
      </c>
      <c r="K20" s="6">
        <v>-186.0</v>
      </c>
      <c r="L20" s="6">
        <v>-207.0</v>
      </c>
      <c r="M20" s="6">
        <v>-251.0</v>
      </c>
      <c r="N20" s="7" t="str">
        <f t="shared" si="1"/>
        <v>-2417</v>
      </c>
      <c r="O20" s="3" t="s">
        <v>28</v>
      </c>
      <c r="P20" s="3" t="s">
        <v>27</v>
      </c>
      <c r="Q20" s="3" t="s">
        <v>27</v>
      </c>
      <c r="R20" s="8" t="str">
        <f t="shared" si="2"/>
        <v>REPDEMDEM</v>
      </c>
      <c r="S20" s="8" t="str">
        <f t="shared" si="3"/>
        <v>DEMDEM</v>
      </c>
      <c r="T20" s="4"/>
      <c r="U20" s="4"/>
      <c r="V20" s="4"/>
      <c r="W20" s="4"/>
      <c r="X20" s="4"/>
      <c r="Y20" s="4"/>
    </row>
    <row r="21">
      <c r="A21" s="5">
        <v>1958.0</v>
      </c>
      <c r="B21" s="6">
        <v>-283.0</v>
      </c>
      <c r="C21" s="6">
        <v>-512.0</v>
      </c>
      <c r="D21" s="6">
        <v>-292.0</v>
      </c>
      <c r="E21" s="6">
        <v>-293.0</v>
      </c>
      <c r="F21" s="6">
        <v>-140.0</v>
      </c>
      <c r="G21" s="6">
        <v>-33.0</v>
      </c>
      <c r="H21" s="6">
        <v>79.0</v>
      </c>
      <c r="I21" s="6">
        <v>154.0</v>
      </c>
      <c r="J21" s="6">
        <v>271.0</v>
      </c>
      <c r="K21" s="6">
        <v>-35.0</v>
      </c>
      <c r="L21" s="6">
        <v>461.0</v>
      </c>
      <c r="M21" s="6">
        <v>72.0</v>
      </c>
      <c r="N21" s="7" t="str">
        <f t="shared" si="1"/>
        <v>2377</v>
      </c>
      <c r="O21" s="3" t="s">
        <v>28</v>
      </c>
      <c r="P21" s="3" t="s">
        <v>27</v>
      </c>
      <c r="Q21" s="3" t="s">
        <v>27</v>
      </c>
      <c r="R21" s="8" t="str">
        <f t="shared" si="2"/>
        <v>REPDEMDEM</v>
      </c>
      <c r="S21" s="8" t="str">
        <f t="shared" si="3"/>
        <v>DEMDEM</v>
      </c>
      <c r="T21" s="4"/>
      <c r="U21" s="4"/>
      <c r="V21" s="4"/>
      <c r="W21" s="4"/>
      <c r="X21" s="4"/>
      <c r="Y21" s="4"/>
    </row>
    <row r="22">
      <c r="A22" s="5">
        <v>1959.0</v>
      </c>
      <c r="B22" s="6">
        <v>387.0</v>
      </c>
      <c r="C22" s="6">
        <v>196.0</v>
      </c>
      <c r="D22" s="6">
        <v>313.0</v>
      </c>
      <c r="E22" s="6">
        <v>294.0</v>
      </c>
      <c r="F22" s="6">
        <v>218.0</v>
      </c>
      <c r="G22" s="6">
        <v>140.0</v>
      </c>
      <c r="H22" s="6">
        <v>94.0</v>
      </c>
      <c r="I22" s="6">
        <v>-477.0</v>
      </c>
      <c r="J22" s="6">
        <v>37.0</v>
      </c>
      <c r="K22" s="6">
        <v>-96.0</v>
      </c>
      <c r="L22" s="6">
        <v>257.0</v>
      </c>
      <c r="M22" s="6">
        <v>456.0</v>
      </c>
      <c r="N22" s="7" t="str">
        <f t="shared" si="1"/>
        <v>645</v>
      </c>
      <c r="O22" s="3" t="s">
        <v>28</v>
      </c>
      <c r="P22" s="3" t="s">
        <v>27</v>
      </c>
      <c r="Q22" s="3" t="s">
        <v>27</v>
      </c>
      <c r="R22" s="8" t="str">
        <f t="shared" si="2"/>
        <v>REPDEMDEM</v>
      </c>
      <c r="S22" s="8" t="str">
        <f t="shared" si="3"/>
        <v>DEMDEM</v>
      </c>
      <c r="T22" s="4"/>
      <c r="U22" s="4"/>
      <c r="V22" s="4"/>
      <c r="W22" s="4"/>
      <c r="X22" s="4"/>
      <c r="Y22" s="4"/>
    </row>
    <row r="23">
      <c r="A23" s="5">
        <v>1960.0</v>
      </c>
      <c r="B23" s="6">
        <v>160.0</v>
      </c>
      <c r="C23" s="6">
        <v>220.0</v>
      </c>
      <c r="D23" s="6">
        <v>-254.0</v>
      </c>
      <c r="E23" s="6">
        <v>345.0</v>
      </c>
      <c r="F23" s="6">
        <v>-237.0</v>
      </c>
      <c r="G23" s="6">
        <v>-126.0</v>
      </c>
      <c r="H23" s="6">
        <v>-53.0</v>
      </c>
      <c r="I23" s="6">
        <v>-63.0</v>
      </c>
      <c r="J23" s="6">
        <v>-65.0</v>
      </c>
      <c r="K23" s="6">
        <v>-92.0</v>
      </c>
      <c r="L23" s="6">
        <v>-196.0</v>
      </c>
      <c r="M23" s="6">
        <v>-299.0</v>
      </c>
      <c r="N23" s="7" t="str">
        <f t="shared" si="1"/>
        <v>-920</v>
      </c>
      <c r="O23" s="3" t="s">
        <v>28</v>
      </c>
      <c r="P23" s="3" t="s">
        <v>27</v>
      </c>
      <c r="Q23" s="3" t="s">
        <v>27</v>
      </c>
      <c r="R23" s="8" t="str">
        <f t="shared" si="2"/>
        <v>REPDEMDEM</v>
      </c>
      <c r="S23" s="8" t="str">
        <f t="shared" si="3"/>
        <v>DEMDEM</v>
      </c>
      <c r="T23" s="4"/>
      <c r="U23" s="4"/>
      <c r="V23" s="4"/>
      <c r="W23" s="4"/>
      <c r="X23" s="4"/>
      <c r="Y23" s="4"/>
    </row>
    <row r="24">
      <c r="A24" s="5">
        <v>1961.0</v>
      </c>
      <c r="B24" s="6">
        <v>-28.0</v>
      </c>
      <c r="C24" s="6">
        <v>-150.0</v>
      </c>
      <c r="D24" s="6">
        <v>82.0</v>
      </c>
      <c r="E24" s="6">
        <v>-54.0</v>
      </c>
      <c r="F24" s="6">
        <v>124.0</v>
      </c>
      <c r="G24" s="6">
        <v>168.0</v>
      </c>
      <c r="H24" s="6">
        <v>110.0</v>
      </c>
      <c r="I24" s="6">
        <v>135.0</v>
      </c>
      <c r="J24" s="6">
        <v>58.0</v>
      </c>
      <c r="K24" s="6">
        <v>125.0</v>
      </c>
      <c r="L24" s="6">
        <v>214.0</v>
      </c>
      <c r="M24" s="6">
        <v>104.0</v>
      </c>
      <c r="N24" s="7" t="str">
        <f t="shared" si="1"/>
        <v>1548</v>
      </c>
      <c r="O24" s="3" t="s">
        <v>27</v>
      </c>
      <c r="P24" s="3" t="s">
        <v>27</v>
      </c>
      <c r="Q24" s="3" t="s">
        <v>27</v>
      </c>
      <c r="R24" s="8" t="str">
        <f t="shared" si="2"/>
        <v>DEMDEMDEM</v>
      </c>
      <c r="S24" s="8" t="str">
        <f t="shared" si="3"/>
        <v>DEMDEM</v>
      </c>
      <c r="T24" s="4"/>
      <c r="U24" s="4"/>
      <c r="V24" s="4"/>
      <c r="W24" s="4"/>
      <c r="X24" s="4"/>
      <c r="Y24" s="4"/>
    </row>
    <row r="25">
      <c r="A25" s="5">
        <v>1962.0</v>
      </c>
      <c r="B25" s="6">
        <v>5.0</v>
      </c>
      <c r="C25" s="6">
        <v>269.0</v>
      </c>
      <c r="D25" s="6">
        <v>66.0</v>
      </c>
      <c r="E25" s="6">
        <v>305.0</v>
      </c>
      <c r="F25" s="6">
        <v>-11.0</v>
      </c>
      <c r="G25" s="6">
        <v>-25.0</v>
      </c>
      <c r="H25" s="6">
        <v>76.0</v>
      </c>
      <c r="I25" s="6">
        <v>55.0</v>
      </c>
      <c r="J25" s="6">
        <v>113.0</v>
      </c>
      <c r="K25" s="6">
        <v>39.0</v>
      </c>
      <c r="L25" s="6">
        <v>-16.0</v>
      </c>
      <c r="M25" s="6">
        <v>-9.0</v>
      </c>
      <c r="N25" s="7" t="str">
        <f t="shared" si="1"/>
        <v>659</v>
      </c>
      <c r="O25" s="3" t="s">
        <v>27</v>
      </c>
      <c r="P25" s="3" t="s">
        <v>27</v>
      </c>
      <c r="Q25" s="3" t="s">
        <v>27</v>
      </c>
      <c r="R25" s="8" t="str">
        <f t="shared" si="2"/>
        <v>DEMDEMDEM</v>
      </c>
      <c r="S25" s="8" t="str">
        <f t="shared" si="3"/>
        <v>DEMDEM</v>
      </c>
      <c r="T25" s="4"/>
      <c r="U25" s="4"/>
      <c r="V25" s="4"/>
      <c r="W25" s="4"/>
      <c r="X25" s="4"/>
      <c r="Y25" s="4"/>
    </row>
    <row r="26">
      <c r="A26" s="5">
        <v>1963.0</v>
      </c>
      <c r="B26" s="6">
        <v>10.0</v>
      </c>
      <c r="C26" s="6">
        <v>87.0</v>
      </c>
      <c r="D26" s="6">
        <v>78.0</v>
      </c>
      <c r="E26" s="6">
        <v>239.0</v>
      </c>
      <c r="F26" s="6">
        <v>12.0</v>
      </c>
      <c r="G26" s="6">
        <v>28.0</v>
      </c>
      <c r="H26" s="6">
        <v>104.0</v>
      </c>
      <c r="I26" s="6">
        <v>82.0</v>
      </c>
      <c r="J26" s="6">
        <v>118.0</v>
      </c>
      <c r="K26" s="6">
        <v>145.0</v>
      </c>
      <c r="L26" s="6">
        <v>-34.0</v>
      </c>
      <c r="M26" s="6">
        <v>92.0</v>
      </c>
      <c r="N26" s="7" t="str">
        <f t="shared" si="1"/>
        <v>1091</v>
      </c>
      <c r="O26" s="3" t="s">
        <v>27</v>
      </c>
      <c r="P26" s="3" t="s">
        <v>27</v>
      </c>
      <c r="Q26" s="3" t="s">
        <v>27</v>
      </c>
      <c r="R26" s="8" t="str">
        <f t="shared" si="2"/>
        <v>DEMDEMDEM</v>
      </c>
      <c r="S26" s="8" t="str">
        <f t="shared" si="3"/>
        <v>DEMDEM</v>
      </c>
      <c r="T26" s="4"/>
      <c r="U26" s="4"/>
      <c r="V26" s="4"/>
      <c r="W26" s="4"/>
      <c r="X26" s="4"/>
      <c r="Y26" s="4"/>
    </row>
    <row r="27">
      <c r="A27" s="5">
        <v>1964.0</v>
      </c>
      <c r="B27" s="6">
        <v>62.0</v>
      </c>
      <c r="C27" s="6">
        <v>245.0</v>
      </c>
      <c r="D27" s="6">
        <v>117.0</v>
      </c>
      <c r="E27" s="6">
        <v>-9.0</v>
      </c>
      <c r="F27" s="6">
        <v>141.0</v>
      </c>
      <c r="G27" s="6">
        <v>133.0</v>
      </c>
      <c r="H27" s="6">
        <v>184.0</v>
      </c>
      <c r="I27" s="6">
        <v>151.0</v>
      </c>
      <c r="J27" s="6">
        <v>230.0</v>
      </c>
      <c r="K27" s="6">
        <v>-168.0</v>
      </c>
      <c r="L27" s="6">
        <v>389.0</v>
      </c>
      <c r="M27" s="6">
        <v>186.0</v>
      </c>
      <c r="N27" s="7" t="str">
        <f t="shared" si="1"/>
        <v>1979</v>
      </c>
      <c r="O27" s="3" t="s">
        <v>27</v>
      </c>
      <c r="P27" s="3" t="s">
        <v>27</v>
      </c>
      <c r="Q27" s="3" t="s">
        <v>27</v>
      </c>
      <c r="R27" s="8" t="str">
        <f t="shared" si="2"/>
        <v>DEMDEMDEM</v>
      </c>
      <c r="S27" s="8" t="str">
        <f t="shared" si="3"/>
        <v>DEMDEM</v>
      </c>
      <c r="T27" s="4"/>
      <c r="U27" s="4"/>
      <c r="V27" s="4"/>
      <c r="W27" s="4"/>
      <c r="X27" s="4"/>
      <c r="Y27" s="4"/>
    </row>
    <row r="28">
      <c r="A28" s="5">
        <v>1965.0</v>
      </c>
      <c r="B28" s="6">
        <v>122.0</v>
      </c>
      <c r="C28" s="6">
        <v>180.0</v>
      </c>
      <c r="D28" s="6">
        <v>167.0</v>
      </c>
      <c r="E28" s="6">
        <v>215.0</v>
      </c>
      <c r="F28" s="6">
        <v>190.0</v>
      </c>
      <c r="G28" s="6">
        <v>164.0</v>
      </c>
      <c r="H28" s="6">
        <v>200.0</v>
      </c>
      <c r="I28" s="6">
        <v>195.0</v>
      </c>
      <c r="J28" s="6">
        <v>195.0</v>
      </c>
      <c r="K28" s="6">
        <v>188.0</v>
      </c>
      <c r="L28" s="6">
        <v>221.0</v>
      </c>
      <c r="M28" s="6">
        <v>261.0</v>
      </c>
      <c r="N28" s="7" t="str">
        <f t="shared" si="1"/>
        <v>2492</v>
      </c>
      <c r="O28" s="3" t="s">
        <v>27</v>
      </c>
      <c r="P28" s="3" t="s">
        <v>27</v>
      </c>
      <c r="Q28" s="3" t="s">
        <v>27</v>
      </c>
      <c r="R28" s="8" t="str">
        <f t="shared" si="2"/>
        <v>DEMDEMDEM</v>
      </c>
      <c r="S28" s="8" t="str">
        <f t="shared" si="3"/>
        <v>DEMDEM</v>
      </c>
      <c r="T28" s="4"/>
      <c r="U28" s="4"/>
      <c r="V28" s="4"/>
      <c r="W28" s="4"/>
      <c r="X28" s="4"/>
      <c r="Y28" s="4"/>
    </row>
    <row r="29">
      <c r="A29" s="5">
        <v>1966.0</v>
      </c>
      <c r="B29" s="6">
        <v>165.0</v>
      </c>
      <c r="C29" s="6">
        <v>198.0</v>
      </c>
      <c r="D29" s="6">
        <v>315.0</v>
      </c>
      <c r="E29" s="6">
        <v>177.0</v>
      </c>
      <c r="F29" s="6">
        <v>213.0</v>
      </c>
      <c r="G29" s="6">
        <v>318.0</v>
      </c>
      <c r="H29" s="6">
        <v>119.0</v>
      </c>
      <c r="I29" s="6">
        <v>174.0</v>
      </c>
      <c r="J29" s="6">
        <v>80.0</v>
      </c>
      <c r="K29" s="6">
        <v>146.0</v>
      </c>
      <c r="L29" s="6">
        <v>89.0</v>
      </c>
      <c r="M29" s="6">
        <v>128.0</v>
      </c>
      <c r="N29" s="7" t="str">
        <f t="shared" si="1"/>
        <v>1255</v>
      </c>
      <c r="O29" s="3" t="s">
        <v>27</v>
      </c>
      <c r="P29" s="3" t="s">
        <v>27</v>
      </c>
      <c r="Q29" s="3" t="s">
        <v>27</v>
      </c>
      <c r="R29" s="8" t="str">
        <f t="shared" si="2"/>
        <v>DEMDEMDEM</v>
      </c>
      <c r="S29" s="8" t="str">
        <f t="shared" si="3"/>
        <v>DEMDEM</v>
      </c>
      <c r="T29" s="4"/>
      <c r="U29" s="4"/>
      <c r="V29" s="4"/>
      <c r="W29" s="4"/>
      <c r="X29" s="4"/>
      <c r="Y29" s="4"/>
    </row>
    <row r="30">
      <c r="A30" s="5">
        <v>1967.0</v>
      </c>
      <c r="B30" s="6">
        <v>148.0</v>
      </c>
      <c r="C30" s="6">
        <v>-17.0</v>
      </c>
      <c r="D30" s="6">
        <v>58.0</v>
      </c>
      <c r="E30" s="6">
        <v>-101.0</v>
      </c>
      <c r="F30" s="6">
        <v>113.0</v>
      </c>
      <c r="G30" s="6">
        <v>71.0</v>
      </c>
      <c r="H30" s="6">
        <v>127.0</v>
      </c>
      <c r="I30" s="6">
        <v>209.0</v>
      </c>
      <c r="J30" s="6">
        <v>-11.0</v>
      </c>
      <c r="K30" s="6">
        <v>42.0</v>
      </c>
      <c r="L30" s="6">
        <v>425.0</v>
      </c>
      <c r="M30" s="6">
        <v>157.0</v>
      </c>
      <c r="N30" s="7" t="str">
        <f t="shared" si="1"/>
        <v>1603</v>
      </c>
      <c r="O30" s="3" t="s">
        <v>27</v>
      </c>
      <c r="P30" s="3" t="s">
        <v>27</v>
      </c>
      <c r="Q30" s="3" t="s">
        <v>27</v>
      </c>
      <c r="R30" s="8" t="str">
        <f t="shared" si="2"/>
        <v>DEMDEMDEM</v>
      </c>
      <c r="S30" s="8" t="str">
        <f t="shared" si="3"/>
        <v>DEMDEM</v>
      </c>
      <c r="T30" s="4"/>
      <c r="U30" s="4"/>
      <c r="V30" s="4"/>
      <c r="W30" s="4"/>
      <c r="X30" s="4"/>
      <c r="Y30" s="4"/>
    </row>
    <row r="31">
      <c r="A31" s="5">
        <v>1968.0</v>
      </c>
      <c r="B31" s="6">
        <v>-154.0</v>
      </c>
      <c r="C31" s="6">
        <v>385.0</v>
      </c>
      <c r="D31" s="6">
        <v>57.0</v>
      </c>
      <c r="E31" s="6">
        <v>224.0</v>
      </c>
      <c r="F31" s="6">
        <v>71.0</v>
      </c>
      <c r="G31" s="6">
        <v>169.0</v>
      </c>
      <c r="H31" s="6">
        <v>190.0</v>
      </c>
      <c r="I31" s="6">
        <v>179.0</v>
      </c>
      <c r="J31" s="6">
        <v>134.0</v>
      </c>
      <c r="K31" s="6">
        <v>199.0</v>
      </c>
      <c r="L31" s="6">
        <v>259.0</v>
      </c>
      <c r="M31" s="6">
        <v>223.0</v>
      </c>
      <c r="N31" s="7" t="str">
        <f t="shared" si="1"/>
        <v>2296</v>
      </c>
      <c r="O31" s="3" t="s">
        <v>27</v>
      </c>
      <c r="P31" s="3" t="s">
        <v>27</v>
      </c>
      <c r="Q31" s="3" t="s">
        <v>27</v>
      </c>
      <c r="R31" s="8" t="str">
        <f t="shared" si="2"/>
        <v>DEMDEMDEM</v>
      </c>
      <c r="S31" s="8" t="str">
        <f t="shared" si="3"/>
        <v>DEMDEM</v>
      </c>
      <c r="T31" s="4"/>
      <c r="U31" s="4"/>
      <c r="V31" s="4"/>
      <c r="W31" s="4"/>
      <c r="X31" s="4"/>
      <c r="Y31" s="4"/>
    </row>
    <row r="32">
      <c r="A32" s="5">
        <v>1969.0</v>
      </c>
      <c r="B32" s="6">
        <v>128.0</v>
      </c>
      <c r="C32" s="6">
        <v>247.0</v>
      </c>
      <c r="D32" s="6">
        <v>200.0</v>
      </c>
      <c r="E32" s="6">
        <v>151.0</v>
      </c>
      <c r="F32" s="6">
        <v>217.0</v>
      </c>
      <c r="G32" s="6">
        <v>233.0</v>
      </c>
      <c r="H32" s="6">
        <v>112.0</v>
      </c>
      <c r="I32" s="6">
        <v>244.0</v>
      </c>
      <c r="J32" s="6">
        <v>-95.0</v>
      </c>
      <c r="K32" s="6">
        <v>152.0</v>
      </c>
      <c r="L32" s="6">
        <v>-51.0</v>
      </c>
      <c r="M32" s="6">
        <v>124.0</v>
      </c>
      <c r="N32" s="7" t="str">
        <f t="shared" si="1"/>
        <v>411</v>
      </c>
      <c r="O32" s="3" t="s">
        <v>28</v>
      </c>
      <c r="P32" s="3" t="s">
        <v>27</v>
      </c>
      <c r="Q32" s="3" t="s">
        <v>27</v>
      </c>
      <c r="R32" s="8" t="str">
        <f t="shared" si="2"/>
        <v>REPDEMDEM</v>
      </c>
      <c r="S32" s="8" t="str">
        <f t="shared" si="3"/>
        <v>DEMDEM</v>
      </c>
      <c r="T32" s="4"/>
      <c r="U32" s="4"/>
      <c r="V32" s="4"/>
      <c r="W32" s="4"/>
      <c r="X32" s="4"/>
      <c r="Y32" s="4"/>
    </row>
    <row r="33">
      <c r="A33" s="5">
        <v>1970.0</v>
      </c>
      <c r="B33" s="6">
        <v>-83.0</v>
      </c>
      <c r="C33" s="6">
        <v>106.0</v>
      </c>
      <c r="D33" s="6">
        <v>63.0</v>
      </c>
      <c r="E33" s="6">
        <v>-206.0</v>
      </c>
      <c r="F33" s="6">
        <v>-188.0</v>
      </c>
      <c r="G33" s="6">
        <v>-93.0</v>
      </c>
      <c r="H33" s="6">
        <v>-6.0</v>
      </c>
      <c r="I33" s="6">
        <v>-134.0</v>
      </c>
      <c r="J33" s="6">
        <v>-15.0</v>
      </c>
      <c r="K33" s="6">
        <v>-481.0</v>
      </c>
      <c r="L33" s="6">
        <v>-147.0</v>
      </c>
      <c r="M33" s="6">
        <v>366.0</v>
      </c>
      <c r="N33" s="7" t="str">
        <f t="shared" si="1"/>
        <v>-178</v>
      </c>
      <c r="O33" s="3" t="s">
        <v>28</v>
      </c>
      <c r="P33" s="3" t="s">
        <v>27</v>
      </c>
      <c r="Q33" s="3" t="s">
        <v>27</v>
      </c>
      <c r="R33" s="8" t="str">
        <f t="shared" si="2"/>
        <v>REPDEMDEM</v>
      </c>
      <c r="S33" s="8" t="str">
        <f t="shared" si="3"/>
        <v>DEMDEM</v>
      </c>
      <c r="T33" s="4"/>
      <c r="U33" s="4"/>
      <c r="V33" s="4"/>
      <c r="W33" s="4"/>
      <c r="X33" s="4"/>
      <c r="Y33" s="4"/>
    </row>
    <row r="34">
      <c r="A34" s="5">
        <v>1971.0</v>
      </c>
      <c r="B34" s="6">
        <v>43.0</v>
      </c>
      <c r="C34" s="6">
        <v>-59.0</v>
      </c>
      <c r="D34" s="6">
        <v>22.0</v>
      </c>
      <c r="E34" s="6">
        <v>141.0</v>
      </c>
      <c r="F34" s="6">
        <v>185.0</v>
      </c>
      <c r="G34" s="6">
        <v>-32.0</v>
      </c>
      <c r="H34" s="6">
        <v>59.0</v>
      </c>
      <c r="I34" s="6">
        <v>25.0</v>
      </c>
      <c r="J34" s="6">
        <v>220.0</v>
      </c>
      <c r="K34" s="6">
        <v>-22.0</v>
      </c>
      <c r="L34" s="6">
        <v>171.0</v>
      </c>
      <c r="M34" s="6">
        <v>220.0</v>
      </c>
      <c r="N34" s="7" t="str">
        <f t="shared" si="1"/>
        <v>1774</v>
      </c>
      <c r="O34" s="3" t="s">
        <v>28</v>
      </c>
      <c r="P34" s="3" t="s">
        <v>27</v>
      </c>
      <c r="Q34" s="3" t="s">
        <v>27</v>
      </c>
      <c r="R34" s="8" t="str">
        <f t="shared" si="2"/>
        <v>REPDEMDEM</v>
      </c>
      <c r="S34" s="8" t="str">
        <f t="shared" si="3"/>
        <v>DEMDEM</v>
      </c>
      <c r="T34" s="4"/>
      <c r="U34" s="4"/>
      <c r="V34" s="4"/>
      <c r="W34" s="4"/>
      <c r="X34" s="4"/>
      <c r="Y34" s="4"/>
    </row>
    <row r="35">
      <c r="A35" s="5">
        <v>1972.0</v>
      </c>
      <c r="B35" s="6">
        <v>261.0</v>
      </c>
      <c r="C35" s="6">
        <v>175.0</v>
      </c>
      <c r="D35" s="6">
        <v>262.0</v>
      </c>
      <c r="E35" s="6">
        <v>189.0</v>
      </c>
      <c r="F35" s="6">
        <v>246.0</v>
      </c>
      <c r="G35" s="6">
        <v>304.0</v>
      </c>
      <c r="H35" s="6">
        <v>-129.0</v>
      </c>
      <c r="I35" s="6">
        <v>382.0</v>
      </c>
      <c r="J35" s="6">
        <v>80.0</v>
      </c>
      <c r="K35" s="6">
        <v>379.0</v>
      </c>
      <c r="L35" s="6">
        <v>257.0</v>
      </c>
      <c r="M35" s="6">
        <v>262.0</v>
      </c>
      <c r="N35" s="7" t="str">
        <f t="shared" si="1"/>
        <v>2778</v>
      </c>
      <c r="O35" s="3" t="s">
        <v>28</v>
      </c>
      <c r="P35" s="3" t="s">
        <v>27</v>
      </c>
      <c r="Q35" s="3" t="s">
        <v>27</v>
      </c>
      <c r="R35" s="8" t="str">
        <f t="shared" si="2"/>
        <v>REPDEMDEM</v>
      </c>
      <c r="S35" s="8" t="str">
        <f t="shared" si="3"/>
        <v>DEMDEM</v>
      </c>
      <c r="T35" s="4"/>
      <c r="U35" s="4"/>
      <c r="V35" s="4"/>
      <c r="W35" s="4"/>
      <c r="X35" s="4"/>
      <c r="Y35" s="4"/>
    </row>
    <row r="36">
      <c r="A36" s="5">
        <v>1973.0</v>
      </c>
      <c r="B36" s="6">
        <v>345.0</v>
      </c>
      <c r="C36" s="6">
        <v>375.0</v>
      </c>
      <c r="D36" s="6">
        <v>234.0</v>
      </c>
      <c r="E36" s="6">
        <v>138.0</v>
      </c>
      <c r="F36" s="6">
        <v>151.0</v>
      </c>
      <c r="G36" s="6">
        <v>186.0</v>
      </c>
      <c r="H36" s="6">
        <v>31.0</v>
      </c>
      <c r="I36" s="6">
        <v>216.0</v>
      </c>
      <c r="J36" s="6">
        <v>122.0</v>
      </c>
      <c r="K36" s="6">
        <v>245.0</v>
      </c>
      <c r="L36" s="6">
        <v>248.0</v>
      </c>
      <c r="M36" s="6">
        <v>88.0</v>
      </c>
      <c r="N36" s="7" t="str">
        <f t="shared" si="1"/>
        <v>1497</v>
      </c>
      <c r="O36" s="3" t="s">
        <v>28</v>
      </c>
      <c r="P36" s="3" t="s">
        <v>27</v>
      </c>
      <c r="Q36" s="3" t="s">
        <v>27</v>
      </c>
      <c r="R36" s="8" t="str">
        <f t="shared" si="2"/>
        <v>REPDEMDEM</v>
      </c>
      <c r="S36" s="8" t="str">
        <f t="shared" si="3"/>
        <v>DEMDEM</v>
      </c>
      <c r="T36" s="4"/>
      <c r="U36" s="4"/>
      <c r="V36" s="4"/>
      <c r="W36" s="4"/>
      <c r="X36" s="4"/>
      <c r="Y36" s="4"/>
    </row>
    <row r="37">
      <c r="A37" s="5">
        <v>1974.0</v>
      </c>
      <c r="B37" s="6">
        <v>49.0</v>
      </c>
      <c r="C37" s="6">
        <v>105.0</v>
      </c>
      <c r="D37" s="6">
        <v>25.0</v>
      </c>
      <c r="E37" s="6">
        <v>47.0</v>
      </c>
      <c r="F37" s="6">
        <v>135.0</v>
      </c>
      <c r="G37" s="6">
        <v>37.0</v>
      </c>
      <c r="H37" s="6">
        <v>-16.0</v>
      </c>
      <c r="I37" s="6">
        <v>-56.0</v>
      </c>
      <c r="J37" s="6">
        <v>-102.0</v>
      </c>
      <c r="K37" s="6">
        <v>-44.0</v>
      </c>
      <c r="L37" s="6">
        <v>-416.0</v>
      </c>
      <c r="M37" s="6">
        <v>-631.0</v>
      </c>
      <c r="N37" s="7" t="str">
        <f t="shared" si="1"/>
        <v>-2530</v>
      </c>
      <c r="O37" s="3" t="s">
        <v>28</v>
      </c>
      <c r="P37" s="3" t="s">
        <v>27</v>
      </c>
      <c r="Q37" s="3" t="s">
        <v>27</v>
      </c>
      <c r="R37" s="8" t="str">
        <f t="shared" si="2"/>
        <v>REPDEMDEM</v>
      </c>
      <c r="S37" s="8" t="str">
        <f t="shared" si="3"/>
        <v>DEMDEM</v>
      </c>
      <c r="T37" s="4"/>
      <c r="U37" s="4"/>
      <c r="V37" s="4"/>
      <c r="W37" s="4"/>
      <c r="X37" s="4"/>
      <c r="Y37" s="4"/>
    </row>
    <row r="38">
      <c r="A38" s="5">
        <v>1975.0</v>
      </c>
      <c r="B38" s="6">
        <v>-425.0</v>
      </c>
      <c r="C38" s="6">
        <v>-501.0</v>
      </c>
      <c r="D38" s="6">
        <v>-277.0</v>
      </c>
      <c r="E38" s="6">
        <v>-229.0</v>
      </c>
      <c r="F38" s="6">
        <v>130.0</v>
      </c>
      <c r="G38" s="6">
        <v>-60.0</v>
      </c>
      <c r="H38" s="6">
        <v>172.0</v>
      </c>
      <c r="I38" s="6">
        <v>377.0</v>
      </c>
      <c r="J38" s="6">
        <v>121.0</v>
      </c>
      <c r="K38" s="6">
        <v>229.0</v>
      </c>
      <c r="L38" s="6">
        <v>142.0</v>
      </c>
      <c r="M38" s="6">
        <v>295.0</v>
      </c>
      <c r="N38" s="7" t="str">
        <f t="shared" si="1"/>
        <v>2544</v>
      </c>
      <c r="O38" s="3" t="s">
        <v>28</v>
      </c>
      <c r="P38" s="3" t="s">
        <v>27</v>
      </c>
      <c r="Q38" s="3" t="s">
        <v>27</v>
      </c>
      <c r="R38" s="8" t="str">
        <f t="shared" si="2"/>
        <v>REPDEMDEM</v>
      </c>
      <c r="S38" s="8" t="str">
        <f t="shared" si="3"/>
        <v>DEMDEM</v>
      </c>
      <c r="T38" s="4"/>
      <c r="U38" s="4"/>
      <c r="V38" s="4"/>
      <c r="W38" s="4"/>
      <c r="X38" s="4"/>
      <c r="Y38" s="4"/>
    </row>
    <row r="39">
      <c r="A39" s="5">
        <v>1976.0</v>
      </c>
      <c r="B39" s="6">
        <v>465.0</v>
      </c>
      <c r="C39" s="6">
        <v>299.0</v>
      </c>
      <c r="D39" s="6">
        <v>226.0</v>
      </c>
      <c r="E39" s="6">
        <v>245.0</v>
      </c>
      <c r="F39" s="6">
        <v>33.0</v>
      </c>
      <c r="G39" s="6">
        <v>73.0</v>
      </c>
      <c r="H39" s="6">
        <v>141.0</v>
      </c>
      <c r="I39" s="6">
        <v>143.0</v>
      </c>
      <c r="J39" s="6">
        <v>224.0</v>
      </c>
      <c r="K39" s="6">
        <v>-44.0</v>
      </c>
      <c r="L39" s="6">
        <v>287.0</v>
      </c>
      <c r="M39" s="6">
        <v>209.0</v>
      </c>
      <c r="N39" s="7" t="str">
        <f>SUM(G39:M39)+SUM(B40:I40)</f>
        <v>3406</v>
      </c>
      <c r="O39" s="3" t="s">
        <v>28</v>
      </c>
      <c r="P39" s="3" t="s">
        <v>27</v>
      </c>
      <c r="Q39" s="3" t="s">
        <v>27</v>
      </c>
      <c r="R39" s="8" t="str">
        <f t="shared" si="2"/>
        <v>REPDEMDEM</v>
      </c>
      <c r="S39" s="8" t="str">
        <f t="shared" si="3"/>
        <v>DEMDEM</v>
      </c>
      <c r="T39" s="4"/>
      <c r="U39" s="4"/>
      <c r="V39" s="4"/>
      <c r="W39" s="4"/>
      <c r="X39" s="4"/>
      <c r="Y39" s="4"/>
    </row>
    <row r="40">
      <c r="A40" s="5">
        <v>1977.0</v>
      </c>
      <c r="B40" s="6">
        <v>263.0</v>
      </c>
      <c r="C40" s="6">
        <v>296.0</v>
      </c>
      <c r="D40" s="6">
        <v>409.0</v>
      </c>
      <c r="E40" s="6">
        <v>313.0</v>
      </c>
      <c r="F40" s="6">
        <v>303.0</v>
      </c>
      <c r="G40" s="6">
        <v>324.0</v>
      </c>
      <c r="H40" s="6">
        <v>256.0</v>
      </c>
      <c r="I40" s="6">
        <v>209.0</v>
      </c>
      <c r="J40" s="6">
        <v>383.0</v>
      </c>
      <c r="K40" s="6">
        <v>202.0</v>
      </c>
      <c r="L40" s="6">
        <v>327.0</v>
      </c>
      <c r="M40" s="6">
        <v>212.0</v>
      </c>
      <c r="N40" s="7" t="str">
        <f t="shared" ref="N40:N79" si="4">SUM(J40:M40)+SUM(B41:I41)</f>
        <v>3844</v>
      </c>
      <c r="O40" s="11" t="s">
        <v>27</v>
      </c>
      <c r="P40" s="11" t="s">
        <v>27</v>
      </c>
      <c r="Q40" s="11" t="s">
        <v>27</v>
      </c>
      <c r="R40" s="8" t="str">
        <f t="shared" si="2"/>
        <v>DEMDEMDEM</v>
      </c>
      <c r="S40" s="8" t="str">
        <f t="shared" si="3"/>
        <v>DEMDEM</v>
      </c>
      <c r="T40" s="4"/>
      <c r="U40" s="4"/>
      <c r="V40" s="4"/>
      <c r="W40" s="4"/>
      <c r="X40" s="4"/>
      <c r="Y40" s="4"/>
    </row>
    <row r="41">
      <c r="A41" s="5">
        <v>1978.0</v>
      </c>
      <c r="B41" s="6">
        <v>114.0</v>
      </c>
      <c r="C41" s="6">
        <v>293.0</v>
      </c>
      <c r="D41" s="6">
        <v>453.0</v>
      </c>
      <c r="E41" s="6">
        <v>636.0</v>
      </c>
      <c r="F41" s="6">
        <v>309.0</v>
      </c>
      <c r="G41" s="6">
        <v>424.0</v>
      </c>
      <c r="H41" s="6">
        <v>205.0</v>
      </c>
      <c r="I41" s="6">
        <v>286.0</v>
      </c>
      <c r="J41" s="6">
        <v>209.0</v>
      </c>
      <c r="K41" s="6">
        <v>297.0</v>
      </c>
      <c r="L41" s="6">
        <v>401.0</v>
      </c>
      <c r="M41" s="6">
        <v>265.0</v>
      </c>
      <c r="N41" s="7" t="str">
        <f t="shared" si="4"/>
        <v>2478</v>
      </c>
      <c r="O41" s="8" t="s">
        <v>27</v>
      </c>
      <c r="P41" s="8" t="s">
        <v>27</v>
      </c>
      <c r="Q41" s="8" t="s">
        <v>27</v>
      </c>
      <c r="R41" s="8" t="str">
        <f t="shared" si="2"/>
        <v>DEMDEMDEM</v>
      </c>
      <c r="S41" s="8" t="str">
        <f t="shared" si="3"/>
        <v>DEMDEM</v>
      </c>
      <c r="T41" s="4"/>
      <c r="U41" s="4"/>
      <c r="V41" s="4"/>
      <c r="W41" s="4"/>
      <c r="X41" s="4"/>
      <c r="Y41" s="4"/>
    </row>
    <row r="42">
      <c r="A42" s="5">
        <v>1979.0</v>
      </c>
      <c r="B42" s="6">
        <v>111.0</v>
      </c>
      <c r="C42" s="6">
        <v>234.0</v>
      </c>
      <c r="D42" s="6">
        <v>417.0</v>
      </c>
      <c r="E42" s="6">
        <v>-83.0</v>
      </c>
      <c r="F42" s="6">
        <v>360.0</v>
      </c>
      <c r="G42" s="6">
        <v>263.0</v>
      </c>
      <c r="H42" s="6">
        <v>1.0</v>
      </c>
      <c r="I42" s="6">
        <v>3.0</v>
      </c>
      <c r="J42" s="6">
        <v>129.0</v>
      </c>
      <c r="K42" s="6">
        <v>149.0</v>
      </c>
      <c r="L42" s="6">
        <v>57.0</v>
      </c>
      <c r="M42" s="6">
        <v>90.0</v>
      </c>
      <c r="N42" s="7" t="str">
        <f t="shared" si="4"/>
        <v>-381</v>
      </c>
      <c r="O42" s="8" t="s">
        <v>27</v>
      </c>
      <c r="P42" s="8" t="s">
        <v>27</v>
      </c>
      <c r="Q42" s="8" t="s">
        <v>27</v>
      </c>
      <c r="R42" s="8" t="str">
        <f t="shared" si="2"/>
        <v>DEMDEMDEM</v>
      </c>
      <c r="S42" s="8" t="str">
        <f t="shared" si="3"/>
        <v>DEMDEM</v>
      </c>
      <c r="T42" s="4"/>
      <c r="U42" s="4"/>
      <c r="V42" s="4"/>
      <c r="W42" s="4"/>
      <c r="X42" s="4"/>
      <c r="Y42" s="4"/>
    </row>
    <row r="43">
      <c r="A43" s="5">
        <v>1980.0</v>
      </c>
      <c r="B43" s="6">
        <v>108.0</v>
      </c>
      <c r="C43" s="6">
        <v>55.0</v>
      </c>
      <c r="D43" s="6">
        <v>42.0</v>
      </c>
      <c r="E43" s="6">
        <v>-431.0</v>
      </c>
      <c r="F43" s="6">
        <v>-302.0</v>
      </c>
      <c r="G43" s="6">
        <v>-307.0</v>
      </c>
      <c r="H43" s="6">
        <v>-239.0</v>
      </c>
      <c r="I43" s="6">
        <v>268.0</v>
      </c>
      <c r="J43" s="6">
        <v>193.0</v>
      </c>
      <c r="K43" s="6">
        <v>225.0</v>
      </c>
      <c r="L43" s="6">
        <v>252.0</v>
      </c>
      <c r="M43" s="6">
        <v>213.0</v>
      </c>
      <c r="N43" s="7" t="str">
        <f t="shared" si="4"/>
        <v>1769</v>
      </c>
      <c r="O43" s="8" t="s">
        <v>27</v>
      </c>
      <c r="P43" s="8" t="s">
        <v>27</v>
      </c>
      <c r="Q43" s="8" t="s">
        <v>27</v>
      </c>
      <c r="R43" s="8" t="str">
        <f t="shared" si="2"/>
        <v>DEMDEMDEM</v>
      </c>
      <c r="S43" s="8" t="str">
        <f t="shared" si="3"/>
        <v>DEMDEM</v>
      </c>
      <c r="T43" s="4"/>
      <c r="U43" s="4"/>
      <c r="V43" s="4"/>
      <c r="W43" s="4"/>
      <c r="X43" s="4"/>
      <c r="Y43" s="4"/>
    </row>
    <row r="44">
      <c r="A44" s="5">
        <v>1981.0</v>
      </c>
      <c r="B44" s="6">
        <v>107.0</v>
      </c>
      <c r="C44" s="6">
        <v>82.0</v>
      </c>
      <c r="D44" s="6">
        <v>159.0</v>
      </c>
      <c r="E44" s="6">
        <v>105.0</v>
      </c>
      <c r="F44" s="6">
        <v>72.0</v>
      </c>
      <c r="G44" s="6">
        <v>236.0</v>
      </c>
      <c r="H44" s="6">
        <v>96.0</v>
      </c>
      <c r="I44" s="6">
        <v>29.0</v>
      </c>
      <c r="J44" s="6">
        <v>-8.0</v>
      </c>
      <c r="K44" s="6">
        <v>-137.0</v>
      </c>
      <c r="L44" s="6">
        <v>-218.0</v>
      </c>
      <c r="M44" s="6">
        <v>-273.0</v>
      </c>
      <c r="N44" s="7" t="str">
        <f t="shared" si="4"/>
        <v>-2022</v>
      </c>
      <c r="O44" s="8" t="s">
        <v>28</v>
      </c>
      <c r="P44" s="8" t="s">
        <v>27</v>
      </c>
      <c r="Q44" s="8" t="s">
        <v>27</v>
      </c>
      <c r="R44" s="8" t="str">
        <f t="shared" si="2"/>
        <v>REPDEMDEM</v>
      </c>
      <c r="S44" s="8" t="str">
        <f t="shared" si="3"/>
        <v>DEMDEM</v>
      </c>
      <c r="T44" s="4"/>
      <c r="U44" s="4"/>
      <c r="V44" s="4"/>
      <c r="W44" s="4"/>
      <c r="X44" s="4"/>
      <c r="Y44" s="4"/>
    </row>
    <row r="45">
      <c r="A45" s="5">
        <v>1982.0</v>
      </c>
      <c r="B45" s="6">
        <v>-294.0</v>
      </c>
      <c r="C45" s="6">
        <v>25.0</v>
      </c>
      <c r="D45" s="6">
        <v>-143.0</v>
      </c>
      <c r="E45" s="6">
        <v>-266.0</v>
      </c>
      <c r="F45" s="6">
        <v>-38.0</v>
      </c>
      <c r="G45" s="6">
        <v>-256.0</v>
      </c>
      <c r="H45" s="6">
        <v>-216.0</v>
      </c>
      <c r="I45" s="6">
        <v>-198.0</v>
      </c>
      <c r="J45" s="6">
        <v>-174.0</v>
      </c>
      <c r="K45" s="6">
        <v>-310.0</v>
      </c>
      <c r="L45" s="6">
        <v>-144.0</v>
      </c>
      <c r="M45" s="6">
        <v>-18.0</v>
      </c>
      <c r="N45" s="7" t="str">
        <f t="shared" si="4"/>
        <v>682</v>
      </c>
      <c r="O45" s="8" t="s">
        <v>28</v>
      </c>
      <c r="P45" s="8" t="s">
        <v>28</v>
      </c>
      <c r="Q45" s="8" t="s">
        <v>27</v>
      </c>
      <c r="R45" s="8" t="str">
        <f t="shared" si="2"/>
        <v>REPREPDEM</v>
      </c>
      <c r="S45" s="8" t="str">
        <f t="shared" si="3"/>
        <v>REPDEM</v>
      </c>
      <c r="T45" s="4"/>
      <c r="U45" s="4"/>
      <c r="V45" s="4"/>
      <c r="W45" s="4"/>
      <c r="X45" s="4"/>
      <c r="Y45" s="4"/>
    </row>
    <row r="46">
      <c r="A46" s="5">
        <v>1983.0</v>
      </c>
      <c r="B46" s="6">
        <v>182.0</v>
      </c>
      <c r="C46" s="6">
        <v>-56.0</v>
      </c>
      <c r="D46" s="6">
        <v>171.0</v>
      </c>
      <c r="E46" s="6">
        <v>291.0</v>
      </c>
      <c r="F46" s="6">
        <v>262.0</v>
      </c>
      <c r="G46" s="6">
        <v>364.0</v>
      </c>
      <c r="H46" s="6">
        <v>427.0</v>
      </c>
      <c r="I46" s="6">
        <v>-313.0</v>
      </c>
      <c r="J46" s="6">
        <v>1089.0</v>
      </c>
      <c r="K46" s="6">
        <v>327.0</v>
      </c>
      <c r="L46" s="6">
        <v>342.0</v>
      </c>
      <c r="M46" s="6">
        <v>345.0</v>
      </c>
      <c r="N46" s="7" t="str">
        <f t="shared" si="4"/>
        <v>4694</v>
      </c>
      <c r="O46" s="8" t="s">
        <v>28</v>
      </c>
      <c r="P46" s="8" t="s">
        <v>28</v>
      </c>
      <c r="Q46" s="8" t="s">
        <v>27</v>
      </c>
      <c r="R46" s="8" t="str">
        <f t="shared" si="2"/>
        <v>REPREPDEM</v>
      </c>
      <c r="S46" s="8" t="str">
        <f t="shared" si="3"/>
        <v>REPDEM</v>
      </c>
      <c r="T46" s="4"/>
      <c r="U46" s="4"/>
      <c r="V46" s="4"/>
      <c r="W46" s="4"/>
      <c r="X46" s="4"/>
      <c r="Y46" s="4"/>
    </row>
    <row r="47">
      <c r="A47" s="5">
        <v>1984.0</v>
      </c>
      <c r="B47" s="6">
        <v>444.0</v>
      </c>
      <c r="C47" s="6">
        <v>466.0</v>
      </c>
      <c r="D47" s="6">
        <v>270.0</v>
      </c>
      <c r="E47" s="6">
        <v>318.0</v>
      </c>
      <c r="F47" s="6">
        <v>280.0</v>
      </c>
      <c r="G47" s="6">
        <v>355.0</v>
      </c>
      <c r="H47" s="6">
        <v>268.0</v>
      </c>
      <c r="I47" s="6">
        <v>190.0</v>
      </c>
      <c r="J47" s="6">
        <v>279.0</v>
      </c>
      <c r="K47" s="6">
        <v>267.0</v>
      </c>
      <c r="L47" s="6">
        <v>312.0</v>
      </c>
      <c r="M47" s="6">
        <v>157.0</v>
      </c>
      <c r="N47" s="7" t="str">
        <f t="shared" si="4"/>
        <v>2413</v>
      </c>
      <c r="O47" s="8" t="s">
        <v>28</v>
      </c>
      <c r="P47" s="8" t="s">
        <v>28</v>
      </c>
      <c r="Q47" s="8" t="s">
        <v>27</v>
      </c>
      <c r="R47" s="8" t="str">
        <f t="shared" si="2"/>
        <v>REPREPDEM</v>
      </c>
      <c r="S47" s="8" t="str">
        <f t="shared" si="3"/>
        <v>REPDEM</v>
      </c>
      <c r="T47" s="4"/>
      <c r="U47" s="4"/>
      <c r="V47" s="4"/>
      <c r="W47" s="4"/>
      <c r="X47" s="4"/>
      <c r="Y47" s="4"/>
    </row>
    <row r="48">
      <c r="A48" s="5">
        <v>1985.0</v>
      </c>
      <c r="B48" s="6">
        <v>212.0</v>
      </c>
      <c r="C48" s="6">
        <v>111.0</v>
      </c>
      <c r="D48" s="6">
        <v>300.0</v>
      </c>
      <c r="E48" s="6">
        <v>161.0</v>
      </c>
      <c r="F48" s="6">
        <v>230.0</v>
      </c>
      <c r="G48" s="6">
        <v>122.0</v>
      </c>
      <c r="H48" s="6">
        <v>68.0</v>
      </c>
      <c r="I48" s="6">
        <v>194.0</v>
      </c>
      <c r="J48" s="6">
        <v>184.0</v>
      </c>
      <c r="K48" s="6">
        <v>172.0</v>
      </c>
      <c r="L48" s="6">
        <v>189.0</v>
      </c>
      <c r="M48" s="6">
        <v>147.0</v>
      </c>
      <c r="N48" s="7" t="str">
        <f t="shared" si="4"/>
        <v>1564</v>
      </c>
      <c r="O48" s="8" t="s">
        <v>28</v>
      </c>
      <c r="P48" s="8" t="s">
        <v>28</v>
      </c>
      <c r="Q48" s="8" t="s">
        <v>27</v>
      </c>
      <c r="R48" s="8" t="str">
        <f t="shared" si="2"/>
        <v>REPREPDEM</v>
      </c>
      <c r="S48" s="8" t="str">
        <f t="shared" si="3"/>
        <v>REPDEM</v>
      </c>
      <c r="T48" s="4"/>
      <c r="U48" s="4"/>
      <c r="V48" s="4"/>
      <c r="W48" s="4"/>
      <c r="X48" s="4"/>
      <c r="Y48" s="4"/>
    </row>
    <row r="49">
      <c r="A49" s="5">
        <v>1986.0</v>
      </c>
      <c r="B49" s="6">
        <v>104.0</v>
      </c>
      <c r="C49" s="6">
        <v>63.0</v>
      </c>
      <c r="D49" s="6">
        <v>98.0</v>
      </c>
      <c r="E49" s="6">
        <v>177.0</v>
      </c>
      <c r="F49" s="6">
        <v>102.0</v>
      </c>
      <c r="G49" s="6">
        <v>-83.0</v>
      </c>
      <c r="H49" s="6">
        <v>318.0</v>
      </c>
      <c r="I49" s="6">
        <v>93.0</v>
      </c>
      <c r="J49" s="6">
        <v>237.0</v>
      </c>
      <c r="K49" s="6">
        <v>127.0</v>
      </c>
      <c r="L49" s="6">
        <v>150.0</v>
      </c>
      <c r="M49" s="6">
        <v>189.0</v>
      </c>
      <c r="N49" s="7" t="str">
        <f t="shared" si="4"/>
        <v>2459</v>
      </c>
      <c r="O49" s="8" t="s">
        <v>28</v>
      </c>
      <c r="P49" s="8" t="s">
        <v>28</v>
      </c>
      <c r="Q49" s="8" t="s">
        <v>27</v>
      </c>
      <c r="R49" s="8" t="str">
        <f t="shared" si="2"/>
        <v>REPREPDEM</v>
      </c>
      <c r="S49" s="8" t="str">
        <f t="shared" si="3"/>
        <v>REPDEM</v>
      </c>
      <c r="T49" s="4"/>
      <c r="U49" s="4"/>
      <c r="V49" s="4"/>
      <c r="W49" s="4"/>
      <c r="X49" s="4"/>
      <c r="Y49" s="4"/>
    </row>
    <row r="50">
      <c r="A50" s="5">
        <v>1987.0</v>
      </c>
      <c r="B50" s="6">
        <v>148.0</v>
      </c>
      <c r="C50" s="6">
        <v>241.0</v>
      </c>
      <c r="D50" s="6">
        <v>221.0</v>
      </c>
      <c r="E50" s="6">
        <v>293.0</v>
      </c>
      <c r="F50" s="6">
        <v>223.0</v>
      </c>
      <c r="G50" s="6">
        <v>160.0</v>
      </c>
      <c r="H50" s="6">
        <v>311.0</v>
      </c>
      <c r="I50" s="6">
        <v>159.0</v>
      </c>
      <c r="J50" s="6">
        <v>265.0</v>
      </c>
      <c r="K50" s="6">
        <v>358.0</v>
      </c>
      <c r="L50" s="6">
        <v>202.0</v>
      </c>
      <c r="M50" s="6">
        <v>246.0</v>
      </c>
      <c r="N50" s="7" t="str">
        <f t="shared" si="4"/>
        <v>2880</v>
      </c>
      <c r="O50" s="8" t="s">
        <v>28</v>
      </c>
      <c r="P50" s="8" t="s">
        <v>28</v>
      </c>
      <c r="Q50" s="8" t="s">
        <v>27</v>
      </c>
      <c r="R50" s="8" t="str">
        <f t="shared" si="2"/>
        <v>REPREPDEM</v>
      </c>
      <c r="S50" s="8" t="str">
        <f t="shared" si="3"/>
        <v>REPDEM</v>
      </c>
      <c r="T50" s="4"/>
      <c r="U50" s="4"/>
      <c r="V50" s="4"/>
      <c r="W50" s="4"/>
      <c r="X50" s="4"/>
      <c r="Y50" s="4"/>
    </row>
    <row r="51">
      <c r="A51" s="5">
        <v>1988.0</v>
      </c>
      <c r="B51" s="6">
        <v>76.0</v>
      </c>
      <c r="C51" s="6">
        <v>429.0</v>
      </c>
      <c r="D51" s="6">
        <v>218.0</v>
      </c>
      <c r="E51" s="6">
        <v>240.0</v>
      </c>
      <c r="F51" s="6">
        <v>200.0</v>
      </c>
      <c r="G51" s="6">
        <v>329.0</v>
      </c>
      <c r="H51" s="6">
        <v>243.0</v>
      </c>
      <c r="I51" s="6">
        <v>74.0</v>
      </c>
      <c r="J51" s="6">
        <v>249.0</v>
      </c>
      <c r="K51" s="6">
        <v>232.0</v>
      </c>
      <c r="L51" s="6">
        <v>263.0</v>
      </c>
      <c r="M51" s="6">
        <v>300.0</v>
      </c>
      <c r="N51" s="7" t="str">
        <f t="shared" si="4"/>
        <v>2000</v>
      </c>
      <c r="O51" s="8" t="s">
        <v>28</v>
      </c>
      <c r="P51" s="8" t="s">
        <v>27</v>
      </c>
      <c r="Q51" s="8" t="s">
        <v>27</v>
      </c>
      <c r="R51" s="8" t="str">
        <f t="shared" si="2"/>
        <v>REPDEMDEM</v>
      </c>
      <c r="S51" s="8" t="str">
        <f t="shared" si="3"/>
        <v>DEMDEM</v>
      </c>
      <c r="T51" s="4"/>
      <c r="U51" s="4"/>
      <c r="V51" s="4"/>
      <c r="W51" s="4"/>
      <c r="X51" s="4"/>
      <c r="Y51" s="4"/>
    </row>
    <row r="52">
      <c r="A52" s="5">
        <v>1989.0</v>
      </c>
      <c r="B52" s="6">
        <v>224.0</v>
      </c>
      <c r="C52" s="6">
        <v>220.0</v>
      </c>
      <c r="D52" s="6">
        <v>183.0</v>
      </c>
      <c r="E52" s="6">
        <v>155.0</v>
      </c>
      <c r="F52" s="6">
        <v>82.0</v>
      </c>
      <c r="G52" s="6">
        <v>80.0</v>
      </c>
      <c r="H52" s="6">
        <v>47.0</v>
      </c>
      <c r="I52" s="6">
        <v>-35.0</v>
      </c>
      <c r="J52" s="6">
        <v>212.0</v>
      </c>
      <c r="K52" s="6">
        <v>105.0</v>
      </c>
      <c r="L52" s="6">
        <v>253.0</v>
      </c>
      <c r="M52" s="6">
        <v>78.0</v>
      </c>
      <c r="N52" s="7" t="str">
        <f t="shared" si="4"/>
        <v>1031</v>
      </c>
      <c r="O52" s="8" t="s">
        <v>28</v>
      </c>
      <c r="P52" s="8" t="s">
        <v>27</v>
      </c>
      <c r="Q52" s="8" t="s">
        <v>27</v>
      </c>
      <c r="R52" s="8" t="str">
        <f t="shared" si="2"/>
        <v>REPDEMDEM</v>
      </c>
      <c r="S52" s="8" t="str">
        <f t="shared" si="3"/>
        <v>DEMDEM</v>
      </c>
      <c r="T52" s="4"/>
      <c r="U52" s="4"/>
      <c r="V52" s="4"/>
      <c r="W52" s="4"/>
      <c r="X52" s="4"/>
      <c r="Y52" s="4"/>
    </row>
    <row r="53">
      <c r="A53" s="5">
        <v>1990.0</v>
      </c>
      <c r="B53" s="6">
        <v>259.0</v>
      </c>
      <c r="C53" s="6">
        <v>223.0</v>
      </c>
      <c r="D53" s="6">
        <v>97.0</v>
      </c>
      <c r="E53" s="6">
        <v>-43.0</v>
      </c>
      <c r="F53" s="6">
        <v>-71.0</v>
      </c>
      <c r="G53" s="6">
        <v>67.0</v>
      </c>
      <c r="H53" s="6">
        <v>-36.0</v>
      </c>
      <c r="I53" s="6">
        <v>-113.0</v>
      </c>
      <c r="J53" s="6">
        <v>-69.0</v>
      </c>
      <c r="K53" s="6">
        <v>-165.0</v>
      </c>
      <c r="L53" s="6">
        <v>-157.0</v>
      </c>
      <c r="M53" s="6">
        <v>-74.0</v>
      </c>
      <c r="N53" s="7" t="str">
        <f t="shared" si="4"/>
        <v>-1416</v>
      </c>
      <c r="O53" s="8" t="s">
        <v>28</v>
      </c>
      <c r="P53" s="8" t="s">
        <v>27</v>
      </c>
      <c r="Q53" s="8" t="s">
        <v>27</v>
      </c>
      <c r="R53" s="8" t="str">
        <f t="shared" si="2"/>
        <v>REPDEMDEM</v>
      </c>
      <c r="S53" s="8" t="str">
        <f t="shared" si="3"/>
        <v>DEMDEM</v>
      </c>
      <c r="T53" s="4"/>
      <c r="U53" s="4"/>
      <c r="V53" s="4"/>
      <c r="W53" s="4"/>
      <c r="X53" s="4"/>
      <c r="Y53" s="4"/>
    </row>
    <row r="54">
      <c r="A54" s="5">
        <v>1991.0</v>
      </c>
      <c r="B54" s="6">
        <v>-126.0</v>
      </c>
      <c r="C54" s="6">
        <v>-313.0</v>
      </c>
      <c r="D54" s="6">
        <v>-164.0</v>
      </c>
      <c r="E54" s="6">
        <v>-208.0</v>
      </c>
      <c r="F54" s="6">
        <v>-138.0</v>
      </c>
      <c r="G54" s="6">
        <v>34.0</v>
      </c>
      <c r="H54" s="6">
        <v>-77.0</v>
      </c>
      <c r="I54" s="6">
        <v>41.0</v>
      </c>
      <c r="J54" s="6">
        <v>56.0</v>
      </c>
      <c r="K54" s="6">
        <v>-33.0</v>
      </c>
      <c r="L54" s="6">
        <v>-92.0</v>
      </c>
      <c r="M54" s="6">
        <v>12.0</v>
      </c>
      <c r="N54" s="7" t="str">
        <f t="shared" si="4"/>
        <v>306</v>
      </c>
      <c r="O54" s="8" t="s">
        <v>28</v>
      </c>
      <c r="P54" s="8" t="s">
        <v>27</v>
      </c>
      <c r="Q54" s="8" t="s">
        <v>27</v>
      </c>
      <c r="R54" s="8" t="str">
        <f t="shared" si="2"/>
        <v>REPDEMDEM</v>
      </c>
      <c r="S54" s="8" t="str">
        <f t="shared" si="3"/>
        <v>DEMDEM</v>
      </c>
      <c r="T54" s="4"/>
      <c r="U54" s="4"/>
      <c r="V54" s="4"/>
      <c r="W54" s="4"/>
      <c r="X54" s="4"/>
      <c r="Y54" s="4"/>
    </row>
    <row r="55">
      <c r="A55" s="5">
        <v>1992.0</v>
      </c>
      <c r="B55" s="6">
        <v>5.0</v>
      </c>
      <c r="C55" s="6">
        <v>-64.0</v>
      </c>
      <c r="D55" s="6">
        <v>28.0</v>
      </c>
      <c r="E55" s="6">
        <v>135.0</v>
      </c>
      <c r="F55" s="6">
        <v>112.0</v>
      </c>
      <c r="G55" s="6">
        <v>59.0</v>
      </c>
      <c r="H55" s="6">
        <v>16.0</v>
      </c>
      <c r="I55" s="6">
        <v>72.0</v>
      </c>
      <c r="J55" s="6">
        <v>90.0</v>
      </c>
      <c r="K55" s="6">
        <v>183.0</v>
      </c>
      <c r="L55" s="6">
        <v>123.0</v>
      </c>
      <c r="M55" s="6">
        <v>175.0</v>
      </c>
      <c r="N55" s="7" t="str">
        <f t="shared" si="4"/>
        <v>2136</v>
      </c>
      <c r="O55" s="8" t="s">
        <v>28</v>
      </c>
      <c r="P55" s="8" t="s">
        <v>27</v>
      </c>
      <c r="Q55" s="8" t="s">
        <v>27</v>
      </c>
      <c r="R55" s="8" t="str">
        <f t="shared" si="2"/>
        <v>REPDEMDEM</v>
      </c>
      <c r="S55" s="8" t="str">
        <f t="shared" si="3"/>
        <v>DEMDEM</v>
      </c>
      <c r="T55" s="4"/>
      <c r="U55" s="4"/>
      <c r="V55" s="4"/>
      <c r="W55" s="4"/>
      <c r="X55" s="4"/>
      <c r="Y55" s="4"/>
    </row>
    <row r="56">
      <c r="A56" s="5">
        <v>1993.0</v>
      </c>
      <c r="B56" s="6">
        <v>286.0</v>
      </c>
      <c r="C56" s="6">
        <v>241.0</v>
      </c>
      <c r="D56" s="6">
        <v>-54.0</v>
      </c>
      <c r="E56" s="6">
        <v>277.0</v>
      </c>
      <c r="F56" s="6">
        <v>253.0</v>
      </c>
      <c r="G56" s="6">
        <v>164.0</v>
      </c>
      <c r="H56" s="6">
        <v>210.0</v>
      </c>
      <c r="I56" s="6">
        <v>188.0</v>
      </c>
      <c r="J56" s="6">
        <v>227.0</v>
      </c>
      <c r="K56" s="6">
        <v>285.0</v>
      </c>
      <c r="L56" s="6">
        <v>237.0</v>
      </c>
      <c r="M56" s="6">
        <v>271.0</v>
      </c>
      <c r="N56" s="7" t="str">
        <f t="shared" si="4"/>
        <v>3412</v>
      </c>
      <c r="O56" s="8" t="s">
        <v>27</v>
      </c>
      <c r="P56" s="8" t="s">
        <v>27</v>
      </c>
      <c r="Q56" s="8" t="s">
        <v>27</v>
      </c>
      <c r="R56" s="8" t="str">
        <f t="shared" si="2"/>
        <v>DEMDEMDEM</v>
      </c>
      <c r="S56" s="8" t="str">
        <f t="shared" si="3"/>
        <v>DEMDEM</v>
      </c>
      <c r="T56" s="4"/>
      <c r="U56" s="4"/>
      <c r="V56" s="4"/>
      <c r="W56" s="4"/>
      <c r="X56" s="4"/>
      <c r="Y56" s="4"/>
    </row>
    <row r="57">
      <c r="A57" s="5">
        <v>1994.0</v>
      </c>
      <c r="B57" s="6">
        <v>233.0</v>
      </c>
      <c r="C57" s="6">
        <v>197.0</v>
      </c>
      <c r="D57" s="6">
        <v>425.0</v>
      </c>
      <c r="E57" s="6">
        <v>317.0</v>
      </c>
      <c r="F57" s="6">
        <v>292.0</v>
      </c>
      <c r="G57" s="6">
        <v>305.0</v>
      </c>
      <c r="H57" s="6">
        <v>346.0</v>
      </c>
      <c r="I57" s="6">
        <v>277.0</v>
      </c>
      <c r="J57" s="6">
        <v>322.0</v>
      </c>
      <c r="K57" s="6">
        <v>206.0</v>
      </c>
      <c r="L57" s="6">
        <v>397.0</v>
      </c>
      <c r="M57" s="6">
        <v>256.0</v>
      </c>
      <c r="N57" s="7" t="str">
        <f t="shared" si="4"/>
        <v>2619</v>
      </c>
      <c r="O57" s="8" t="s">
        <v>27</v>
      </c>
      <c r="P57" s="8" t="s">
        <v>27</v>
      </c>
      <c r="Q57" s="8" t="s">
        <v>27</v>
      </c>
      <c r="R57" s="8" t="str">
        <f t="shared" si="2"/>
        <v>DEMDEMDEM</v>
      </c>
      <c r="S57" s="8" t="str">
        <f t="shared" si="3"/>
        <v>DEMDEM</v>
      </c>
      <c r="T57" s="4"/>
      <c r="U57" s="4"/>
      <c r="V57" s="4"/>
      <c r="W57" s="4"/>
      <c r="X57" s="4"/>
      <c r="Y57" s="4"/>
    </row>
    <row r="58">
      <c r="A58" s="5">
        <v>1995.0</v>
      </c>
      <c r="B58" s="6">
        <v>315.0</v>
      </c>
      <c r="C58" s="6">
        <v>194.0</v>
      </c>
      <c r="D58" s="6">
        <v>201.0</v>
      </c>
      <c r="E58" s="6">
        <v>155.0</v>
      </c>
      <c r="F58" s="6">
        <v>1.0</v>
      </c>
      <c r="G58" s="6">
        <v>207.0</v>
      </c>
      <c r="H58" s="6">
        <v>104.0</v>
      </c>
      <c r="I58" s="6">
        <v>261.0</v>
      </c>
      <c r="J58" s="6">
        <v>243.0</v>
      </c>
      <c r="K58" s="6">
        <v>119.0</v>
      </c>
      <c r="L58" s="6">
        <v>150.0</v>
      </c>
      <c r="M58" s="6">
        <v>130.0</v>
      </c>
      <c r="N58" s="7" t="str">
        <f t="shared" si="4"/>
        <v>2484</v>
      </c>
      <c r="O58" s="8" t="s">
        <v>27</v>
      </c>
      <c r="P58" s="8" t="s">
        <v>28</v>
      </c>
      <c r="Q58" s="8" t="s">
        <v>28</v>
      </c>
      <c r="R58" s="8" t="str">
        <f t="shared" si="2"/>
        <v>DEMREPREP</v>
      </c>
      <c r="S58" s="8" t="str">
        <f t="shared" si="3"/>
        <v>REPREP</v>
      </c>
      <c r="T58" s="4"/>
      <c r="U58" s="4"/>
      <c r="V58" s="4"/>
      <c r="W58" s="4"/>
      <c r="X58" s="4"/>
      <c r="Y58" s="4"/>
    </row>
    <row r="59">
      <c r="A59" s="5">
        <v>1996.0</v>
      </c>
      <c r="B59" s="6">
        <v>-3.0</v>
      </c>
      <c r="C59" s="6">
        <v>397.0</v>
      </c>
      <c r="D59" s="6">
        <v>220.0</v>
      </c>
      <c r="E59" s="6">
        <v>180.0</v>
      </c>
      <c r="F59" s="6">
        <v>308.0</v>
      </c>
      <c r="G59" s="6">
        <v>288.0</v>
      </c>
      <c r="H59" s="6">
        <v>230.0</v>
      </c>
      <c r="I59" s="6">
        <v>222.0</v>
      </c>
      <c r="J59" s="6">
        <v>162.0</v>
      </c>
      <c r="K59" s="6">
        <v>263.0</v>
      </c>
      <c r="L59" s="6">
        <v>288.0</v>
      </c>
      <c r="M59" s="6">
        <v>165.0</v>
      </c>
      <c r="N59" s="7" t="str">
        <f t="shared" si="4"/>
        <v>2778</v>
      </c>
      <c r="O59" s="8" t="s">
        <v>27</v>
      </c>
      <c r="P59" s="8" t="s">
        <v>28</v>
      </c>
      <c r="Q59" s="8" t="s">
        <v>28</v>
      </c>
      <c r="R59" s="8" t="str">
        <f t="shared" si="2"/>
        <v>DEMREPREP</v>
      </c>
      <c r="S59" s="8" t="str">
        <f t="shared" si="3"/>
        <v>REPREP</v>
      </c>
      <c r="T59" s="4"/>
      <c r="U59" s="4"/>
      <c r="V59" s="4"/>
      <c r="W59" s="4"/>
      <c r="X59" s="4"/>
      <c r="Y59" s="4"/>
    </row>
    <row r="60">
      <c r="A60" s="5">
        <v>1997.0</v>
      </c>
      <c r="B60" s="6">
        <v>212.0</v>
      </c>
      <c r="C60" s="6">
        <v>298.0</v>
      </c>
      <c r="D60" s="6">
        <v>306.0</v>
      </c>
      <c r="E60" s="6">
        <v>297.0</v>
      </c>
      <c r="F60" s="6">
        <v>262.0</v>
      </c>
      <c r="G60" s="6">
        <v>207.0</v>
      </c>
      <c r="H60" s="6">
        <v>280.0</v>
      </c>
      <c r="I60" s="6">
        <v>38.0</v>
      </c>
      <c r="J60" s="6">
        <v>450.0</v>
      </c>
      <c r="K60" s="6">
        <v>281.0</v>
      </c>
      <c r="L60" s="6">
        <v>283.0</v>
      </c>
      <c r="M60" s="6">
        <v>298.0</v>
      </c>
      <c r="N60" s="7" t="str">
        <f t="shared" si="4"/>
        <v>3116</v>
      </c>
      <c r="O60" s="8" t="s">
        <v>27</v>
      </c>
      <c r="P60" s="8" t="s">
        <v>28</v>
      </c>
      <c r="Q60" s="8" t="s">
        <v>28</v>
      </c>
      <c r="R60" s="8" t="str">
        <f t="shared" si="2"/>
        <v>DEMREPREP</v>
      </c>
      <c r="S60" s="8" t="str">
        <f t="shared" si="3"/>
        <v>REPREP</v>
      </c>
      <c r="T60" s="4"/>
      <c r="U60" s="4"/>
      <c r="V60" s="4"/>
      <c r="W60" s="4"/>
      <c r="X60" s="4"/>
      <c r="Y60" s="4"/>
    </row>
    <row r="61">
      <c r="A61" s="5">
        <v>1998.0</v>
      </c>
      <c r="B61" s="6">
        <v>272.0</v>
      </c>
      <c r="C61" s="6">
        <v>180.0</v>
      </c>
      <c r="D61" s="6">
        <v>145.0</v>
      </c>
      <c r="E61" s="6">
        <v>256.0</v>
      </c>
      <c r="F61" s="6">
        <v>345.0</v>
      </c>
      <c r="G61" s="6">
        <v>215.0</v>
      </c>
      <c r="H61" s="6">
        <v>78.0</v>
      </c>
      <c r="I61" s="6">
        <v>313.0</v>
      </c>
      <c r="J61" s="6">
        <v>197.0</v>
      </c>
      <c r="K61" s="6">
        <v>183.0</v>
      </c>
      <c r="L61" s="6">
        <v>239.0</v>
      </c>
      <c r="M61" s="6">
        <v>311.0</v>
      </c>
      <c r="N61" s="7" t="str">
        <f t="shared" si="4"/>
        <v>2610</v>
      </c>
      <c r="O61" s="8" t="s">
        <v>27</v>
      </c>
      <c r="P61" s="8" t="s">
        <v>28</v>
      </c>
      <c r="Q61" s="8" t="s">
        <v>28</v>
      </c>
      <c r="R61" s="8" t="str">
        <f t="shared" si="2"/>
        <v>DEMREPREP</v>
      </c>
      <c r="S61" s="8" t="str">
        <f t="shared" si="3"/>
        <v>REPREP</v>
      </c>
      <c r="T61" s="4"/>
      <c r="U61" s="4"/>
      <c r="V61" s="4"/>
      <c r="W61" s="4"/>
      <c r="X61" s="4"/>
      <c r="Y61" s="4"/>
    </row>
    <row r="62">
      <c r="A62" s="5">
        <v>1999.0</v>
      </c>
      <c r="B62" s="6">
        <v>121.0</v>
      </c>
      <c r="C62" s="6">
        <v>350.0</v>
      </c>
      <c r="D62" s="6">
        <v>83.0</v>
      </c>
      <c r="E62" s="6">
        <v>307.0</v>
      </c>
      <c r="F62" s="6">
        <v>219.0</v>
      </c>
      <c r="G62" s="6">
        <v>217.0</v>
      </c>
      <c r="H62" s="6">
        <v>259.0</v>
      </c>
      <c r="I62" s="6">
        <v>124.0</v>
      </c>
      <c r="J62" s="6">
        <v>185.0</v>
      </c>
      <c r="K62" s="6">
        <v>347.0</v>
      </c>
      <c r="L62" s="6">
        <v>254.0</v>
      </c>
      <c r="M62" s="6">
        <v>252.0</v>
      </c>
      <c r="N62" s="7" t="str">
        <f t="shared" si="4"/>
        <v>2202</v>
      </c>
      <c r="O62" s="8" t="s">
        <v>27</v>
      </c>
      <c r="P62" s="8" t="s">
        <v>28</v>
      </c>
      <c r="Q62" s="8" t="s">
        <v>28</v>
      </c>
      <c r="R62" s="8" t="str">
        <f t="shared" si="2"/>
        <v>DEMREPREP</v>
      </c>
      <c r="S62" s="8" t="str">
        <f t="shared" si="3"/>
        <v>REPREP</v>
      </c>
      <c r="T62" s="4"/>
      <c r="U62" s="4"/>
      <c r="V62" s="4"/>
      <c r="W62" s="4"/>
      <c r="X62" s="4"/>
      <c r="Y62" s="4"/>
    </row>
    <row r="63">
      <c r="A63" s="5">
        <v>2000.0</v>
      </c>
      <c r="B63" s="6">
        <v>199.0</v>
      </c>
      <c r="C63" s="6">
        <v>102.0</v>
      </c>
      <c r="D63" s="6">
        <v>334.0</v>
      </c>
      <c r="E63" s="6">
        <v>218.0</v>
      </c>
      <c r="F63" s="6">
        <v>-118.0</v>
      </c>
      <c r="G63" s="6">
        <v>213.0</v>
      </c>
      <c r="H63" s="6">
        <v>196.0</v>
      </c>
      <c r="I63" s="6">
        <v>20.0</v>
      </c>
      <c r="J63" s="6">
        <v>238.0</v>
      </c>
      <c r="K63" s="6">
        <v>-22.0</v>
      </c>
      <c r="L63" s="6">
        <v>209.0</v>
      </c>
      <c r="M63" s="6">
        <v>98.0</v>
      </c>
      <c r="N63" s="7" t="str">
        <f t="shared" si="4"/>
        <v>-589</v>
      </c>
      <c r="O63" s="8" t="s">
        <v>27</v>
      </c>
      <c r="P63" s="8" t="s">
        <v>28</v>
      </c>
      <c r="Q63" s="8" t="s">
        <v>28</v>
      </c>
      <c r="R63" s="8" t="str">
        <f t="shared" si="2"/>
        <v>DEMREPREP</v>
      </c>
      <c r="S63" s="8" t="str">
        <f t="shared" si="3"/>
        <v>REPREP</v>
      </c>
      <c r="T63" s="4"/>
      <c r="U63" s="4"/>
      <c r="V63" s="4"/>
      <c r="W63" s="4"/>
      <c r="X63" s="4"/>
      <c r="Y63" s="4"/>
    </row>
    <row r="64">
      <c r="A64" s="5">
        <v>2001.0</v>
      </c>
      <c r="B64" s="6">
        <v>-57.0</v>
      </c>
      <c r="C64" s="6">
        <v>1.0</v>
      </c>
      <c r="D64" s="6">
        <v>-64.0</v>
      </c>
      <c r="E64" s="6">
        <v>-328.0</v>
      </c>
      <c r="F64" s="6">
        <v>-75.0</v>
      </c>
      <c r="G64" s="6">
        <v>-239.0</v>
      </c>
      <c r="H64" s="6">
        <v>-160.0</v>
      </c>
      <c r="I64" s="6">
        <v>-190.0</v>
      </c>
      <c r="J64" s="6">
        <v>-264.0</v>
      </c>
      <c r="K64" s="6">
        <v>-358.0</v>
      </c>
      <c r="L64" s="6">
        <v>-344.0</v>
      </c>
      <c r="M64" s="6">
        <v>-199.0</v>
      </c>
      <c r="N64" s="7" t="str">
        <f t="shared" si="4"/>
        <v>-1819</v>
      </c>
      <c r="O64" s="8" t="s">
        <v>28</v>
      </c>
      <c r="P64" s="8" t="s">
        <v>28</v>
      </c>
      <c r="Q64" s="8" t="s">
        <v>28</v>
      </c>
      <c r="R64" s="8" t="str">
        <f t="shared" si="2"/>
        <v>REPREPREP</v>
      </c>
      <c r="S64" s="8" t="str">
        <f t="shared" si="3"/>
        <v>REPREP</v>
      </c>
      <c r="T64" s="4"/>
      <c r="U64" s="4"/>
      <c r="V64" s="4"/>
      <c r="W64" s="4"/>
      <c r="X64" s="4"/>
      <c r="Y64" s="4"/>
    </row>
    <row r="65">
      <c r="A65" s="5">
        <v>2002.0</v>
      </c>
      <c r="B65" s="6">
        <v>-160.0</v>
      </c>
      <c r="C65" s="6">
        <v>-147.0</v>
      </c>
      <c r="D65" s="6">
        <v>-61.0</v>
      </c>
      <c r="E65" s="6">
        <v>-91.0</v>
      </c>
      <c r="F65" s="6">
        <v>-78.0</v>
      </c>
      <c r="G65" s="6">
        <v>22.0</v>
      </c>
      <c r="H65" s="6">
        <v>-80.0</v>
      </c>
      <c r="I65" s="6">
        <v>-59.0</v>
      </c>
      <c r="J65" s="6">
        <v>-16.0</v>
      </c>
      <c r="K65" s="6">
        <v>113.0</v>
      </c>
      <c r="L65" s="6">
        <v>-12.0</v>
      </c>
      <c r="M65" s="6">
        <v>-164.0</v>
      </c>
      <c r="N65" s="7" t="str">
        <f t="shared" si="4"/>
        <v>-375</v>
      </c>
      <c r="O65" s="8" t="s">
        <v>28</v>
      </c>
      <c r="P65" s="8" t="s">
        <v>36</v>
      </c>
      <c r="Q65" s="8" t="s">
        <v>28</v>
      </c>
      <c r="R65" s="8" t="str">
        <f t="shared" si="2"/>
        <v>REPTIEREP</v>
      </c>
      <c r="S65" s="8" t="str">
        <f t="shared" si="3"/>
        <v>TIEREP</v>
      </c>
      <c r="T65" s="4"/>
      <c r="U65" s="4"/>
      <c r="V65" s="4"/>
      <c r="W65" s="4"/>
      <c r="X65" s="4"/>
      <c r="Y65" s="4"/>
    </row>
    <row r="66">
      <c r="A66" s="5">
        <v>2003.0</v>
      </c>
      <c r="B66" s="6">
        <v>54.0</v>
      </c>
      <c r="C66" s="6">
        <v>-148.0</v>
      </c>
      <c r="D66" s="6">
        <v>-195.0</v>
      </c>
      <c r="E66" s="6">
        <v>-29.0</v>
      </c>
      <c r="F66" s="6">
        <v>20.0</v>
      </c>
      <c r="G66" s="6">
        <v>-30.0</v>
      </c>
      <c r="H66" s="6">
        <v>-3.0</v>
      </c>
      <c r="I66" s="6">
        <v>35.0</v>
      </c>
      <c r="J66" s="6">
        <v>156.0</v>
      </c>
      <c r="K66" s="6">
        <v>144.0</v>
      </c>
      <c r="L66" s="6">
        <v>40.0</v>
      </c>
      <c r="M66" s="6">
        <v>111.0</v>
      </c>
      <c r="N66" s="7" t="str">
        <f t="shared" si="4"/>
        <v>1709</v>
      </c>
      <c r="O66" s="8" t="s">
        <v>28</v>
      </c>
      <c r="P66" s="8" t="s">
        <v>28</v>
      </c>
      <c r="Q66" s="8" t="s">
        <v>28</v>
      </c>
      <c r="R66" s="8" t="str">
        <f t="shared" si="2"/>
        <v>REPREPREP</v>
      </c>
      <c r="S66" s="8" t="str">
        <f t="shared" si="3"/>
        <v>REPREP</v>
      </c>
      <c r="T66" s="4"/>
      <c r="U66" s="4"/>
      <c r="V66" s="4"/>
      <c r="W66" s="4"/>
      <c r="X66" s="4"/>
      <c r="Y66" s="4"/>
    </row>
    <row r="67">
      <c r="A67" s="5">
        <v>2004.0</v>
      </c>
      <c r="B67" s="6">
        <v>170.0</v>
      </c>
      <c r="C67" s="6">
        <v>34.0</v>
      </c>
      <c r="D67" s="6">
        <v>294.0</v>
      </c>
      <c r="E67" s="6">
        <v>223.0</v>
      </c>
      <c r="F67" s="6">
        <v>308.0</v>
      </c>
      <c r="G67" s="6">
        <v>89.0</v>
      </c>
      <c r="H67" s="6">
        <v>39.0</v>
      </c>
      <c r="I67" s="6">
        <v>101.0</v>
      </c>
      <c r="J67" s="6">
        <v>155.0</v>
      </c>
      <c r="K67" s="6">
        <v>325.0</v>
      </c>
      <c r="L67" s="6">
        <v>28.0</v>
      </c>
      <c r="M67" s="6">
        <v>129.0</v>
      </c>
      <c r="N67" s="7" t="str">
        <f t="shared" si="4"/>
        <v>2332</v>
      </c>
      <c r="O67" s="8" t="s">
        <v>28</v>
      </c>
      <c r="P67" s="8" t="s">
        <v>28</v>
      </c>
      <c r="Q67" s="8" t="s">
        <v>28</v>
      </c>
      <c r="R67" s="8" t="str">
        <f t="shared" si="2"/>
        <v>REPREPREP</v>
      </c>
      <c r="S67" s="8" t="str">
        <f t="shared" si="3"/>
        <v>REPREP</v>
      </c>
      <c r="T67" s="4"/>
      <c r="U67" s="4"/>
      <c r="V67" s="4"/>
      <c r="W67" s="4"/>
      <c r="X67" s="4"/>
      <c r="Y67" s="4"/>
    </row>
    <row r="68">
      <c r="A68" s="5">
        <v>2005.0</v>
      </c>
      <c r="B68" s="6">
        <v>92.0</v>
      </c>
      <c r="C68" s="6">
        <v>230.0</v>
      </c>
      <c r="D68" s="6">
        <v>140.0</v>
      </c>
      <c r="E68" s="6">
        <v>351.0</v>
      </c>
      <c r="F68" s="6">
        <v>147.0</v>
      </c>
      <c r="G68" s="6">
        <v>265.0</v>
      </c>
      <c r="H68" s="6">
        <v>282.0</v>
      </c>
      <c r="I68" s="6">
        <v>188.0</v>
      </c>
      <c r="J68" s="6">
        <v>86.0</v>
      </c>
      <c r="K68" s="6">
        <v>101.0</v>
      </c>
      <c r="L68" s="6">
        <v>307.0</v>
      </c>
      <c r="M68" s="6">
        <v>139.0</v>
      </c>
      <c r="N68" s="7" t="str">
        <f t="shared" si="4"/>
        <v>2052</v>
      </c>
      <c r="O68" s="8" t="s">
        <v>28</v>
      </c>
      <c r="P68" s="8" t="s">
        <v>28</v>
      </c>
      <c r="Q68" s="8" t="s">
        <v>28</v>
      </c>
      <c r="R68" s="8" t="str">
        <f t="shared" si="2"/>
        <v>REPREPREP</v>
      </c>
      <c r="S68" s="8" t="str">
        <f t="shared" si="3"/>
        <v>REPREP</v>
      </c>
      <c r="T68" s="4"/>
      <c r="U68" s="4"/>
      <c r="V68" s="4"/>
      <c r="W68" s="4"/>
      <c r="X68" s="4"/>
      <c r="Y68" s="4"/>
    </row>
    <row r="69">
      <c r="A69" s="5">
        <v>2006.0</v>
      </c>
      <c r="B69" s="6">
        <v>310.0</v>
      </c>
      <c r="C69" s="6">
        <v>285.0</v>
      </c>
      <c r="D69" s="6">
        <v>256.0</v>
      </c>
      <c r="E69" s="6">
        <v>167.0</v>
      </c>
      <c r="F69" s="6">
        <v>16.0</v>
      </c>
      <c r="G69" s="6">
        <v>86.0</v>
      </c>
      <c r="H69" s="6">
        <v>156.0</v>
      </c>
      <c r="I69" s="6">
        <v>143.0</v>
      </c>
      <c r="J69" s="6">
        <v>87.0</v>
      </c>
      <c r="K69" s="6">
        <v>18.0</v>
      </c>
      <c r="L69" s="6">
        <v>193.0</v>
      </c>
      <c r="M69" s="6">
        <v>166.0</v>
      </c>
      <c r="N69" s="7" t="str">
        <f t="shared" si="4"/>
        <v>1088</v>
      </c>
      <c r="O69" s="8" t="s">
        <v>28</v>
      </c>
      <c r="P69" s="8" t="s">
        <v>28</v>
      </c>
      <c r="Q69" s="8" t="s">
        <v>28</v>
      </c>
      <c r="R69" s="8" t="str">
        <f t="shared" si="2"/>
        <v>REPREPREP</v>
      </c>
      <c r="S69" s="8" t="str">
        <f t="shared" si="3"/>
        <v>REPREP</v>
      </c>
      <c r="T69" s="4"/>
      <c r="U69" s="4"/>
      <c r="V69" s="4"/>
      <c r="W69" s="4"/>
      <c r="X69" s="4"/>
      <c r="Y69" s="4"/>
    </row>
    <row r="70">
      <c r="A70" s="5">
        <v>2007.0</v>
      </c>
      <c r="B70" s="6">
        <v>233.0</v>
      </c>
      <c r="C70" s="6">
        <v>54.0</v>
      </c>
      <c r="D70" s="6">
        <v>171.0</v>
      </c>
      <c r="E70" s="6">
        <v>53.0</v>
      </c>
      <c r="F70" s="6">
        <v>125.0</v>
      </c>
      <c r="G70" s="6">
        <v>64.0</v>
      </c>
      <c r="H70" s="6">
        <v>3.0</v>
      </c>
      <c r="I70" s="6">
        <v>-79.0</v>
      </c>
      <c r="J70" s="6">
        <v>35.0</v>
      </c>
      <c r="K70" s="6">
        <v>67.0</v>
      </c>
      <c r="L70" s="6">
        <v>78.0</v>
      </c>
      <c r="M70" s="6">
        <v>55.0</v>
      </c>
      <c r="N70" s="7" t="str">
        <f t="shared" si="4"/>
        <v>-1136</v>
      </c>
      <c r="O70" s="8" t="s">
        <v>28</v>
      </c>
      <c r="P70" s="8" t="s">
        <v>27</v>
      </c>
      <c r="Q70" s="8" t="s">
        <v>27</v>
      </c>
      <c r="R70" s="8" t="str">
        <f t="shared" si="2"/>
        <v>REPDEMDEM</v>
      </c>
      <c r="S70" s="8" t="str">
        <f t="shared" si="3"/>
        <v>DEMDEM</v>
      </c>
      <c r="T70" s="4"/>
      <c r="U70" s="4"/>
      <c r="V70" s="4"/>
      <c r="W70" s="4"/>
      <c r="X70" s="4"/>
      <c r="Y70" s="4"/>
    </row>
    <row r="71">
      <c r="A71" s="5">
        <v>2008.0</v>
      </c>
      <c r="B71" s="6">
        <v>7.0</v>
      </c>
      <c r="C71" s="6">
        <v>-115.0</v>
      </c>
      <c r="D71" s="6">
        <v>-104.0</v>
      </c>
      <c r="E71" s="6">
        <v>-217.0</v>
      </c>
      <c r="F71" s="6">
        <v>-218.0</v>
      </c>
      <c r="G71" s="6">
        <v>-199.0</v>
      </c>
      <c r="H71" s="6">
        <v>-260.0</v>
      </c>
      <c r="I71" s="6">
        <v>-265.0</v>
      </c>
      <c r="J71" s="6">
        <v>-422.0</v>
      </c>
      <c r="K71" s="6">
        <v>-485.0</v>
      </c>
      <c r="L71" s="6">
        <v>-780.0</v>
      </c>
      <c r="M71" s="6">
        <v>-691.0</v>
      </c>
      <c r="N71" s="7" t="str">
        <f t="shared" si="4"/>
        <v>-6724</v>
      </c>
      <c r="O71" s="8" t="s">
        <v>28</v>
      </c>
      <c r="P71" s="8" t="s">
        <v>27</v>
      </c>
      <c r="Q71" s="8" t="s">
        <v>27</v>
      </c>
      <c r="R71" s="8" t="str">
        <f t="shared" si="2"/>
        <v>REPDEMDEM</v>
      </c>
      <c r="S71" s="8" t="str">
        <f t="shared" si="3"/>
        <v>DEMDEM</v>
      </c>
      <c r="T71" s="4"/>
      <c r="U71" s="4"/>
      <c r="V71" s="4"/>
      <c r="W71" s="4"/>
      <c r="X71" s="4"/>
      <c r="Y71" s="4"/>
    </row>
    <row r="72">
      <c r="A72" s="5">
        <v>2009.0</v>
      </c>
      <c r="B72" s="6">
        <v>-814.0</v>
      </c>
      <c r="C72" s="6">
        <v>-700.0</v>
      </c>
      <c r="D72" s="6">
        <v>-807.0</v>
      </c>
      <c r="E72" s="6">
        <v>-803.0</v>
      </c>
      <c r="F72" s="6">
        <v>-291.0</v>
      </c>
      <c r="G72" s="6">
        <v>-429.0</v>
      </c>
      <c r="H72" s="6">
        <v>-274.0</v>
      </c>
      <c r="I72" s="6">
        <v>-228.0</v>
      </c>
      <c r="J72" s="6">
        <v>-133.0</v>
      </c>
      <c r="K72" s="6">
        <v>-273.0</v>
      </c>
      <c r="L72" s="6">
        <v>-16.0</v>
      </c>
      <c r="M72" s="6">
        <v>-228.0</v>
      </c>
      <c r="N72" s="7" t="str">
        <f t="shared" si="4"/>
        <v>62</v>
      </c>
      <c r="O72" s="8" t="s">
        <v>27</v>
      </c>
      <c r="P72" s="8" t="s">
        <v>27</v>
      </c>
      <c r="Q72" s="8" t="s">
        <v>27</v>
      </c>
      <c r="R72" s="8" t="str">
        <f t="shared" si="2"/>
        <v>DEMDEMDEM</v>
      </c>
      <c r="S72" s="8" t="str">
        <f t="shared" si="3"/>
        <v>DEMDEM</v>
      </c>
      <c r="T72" s="4"/>
      <c r="U72" s="4"/>
      <c r="V72" s="4"/>
      <c r="W72" s="4"/>
      <c r="X72" s="4"/>
      <c r="Y72" s="4"/>
    </row>
    <row r="73">
      <c r="A73" s="5">
        <v>2010.0</v>
      </c>
      <c r="B73" s="6">
        <v>19.0</v>
      </c>
      <c r="C73" s="6">
        <v>-54.0</v>
      </c>
      <c r="D73" s="6">
        <v>121.0</v>
      </c>
      <c r="E73" s="6">
        <v>192.0</v>
      </c>
      <c r="F73" s="6">
        <v>95.0</v>
      </c>
      <c r="G73" s="6">
        <v>123.0</v>
      </c>
      <c r="H73" s="6">
        <v>101.0</v>
      </c>
      <c r="I73" s="6">
        <v>115.0</v>
      </c>
      <c r="J73" s="6">
        <v>121.0</v>
      </c>
      <c r="K73" s="6">
        <v>207.0</v>
      </c>
      <c r="L73" s="6">
        <v>133.0</v>
      </c>
      <c r="M73" s="6">
        <v>109.0</v>
      </c>
      <c r="N73" s="7" t="str">
        <f t="shared" si="4"/>
        <v>2105</v>
      </c>
      <c r="O73" s="8" t="s">
        <v>27</v>
      </c>
      <c r="P73" s="8" t="s">
        <v>27</v>
      </c>
      <c r="Q73" s="8" t="s">
        <v>27</v>
      </c>
      <c r="R73" s="8" t="str">
        <f t="shared" si="2"/>
        <v>DEMDEMDEM</v>
      </c>
      <c r="S73" s="8" t="str">
        <f t="shared" si="3"/>
        <v>DEMDEM</v>
      </c>
      <c r="T73" s="4"/>
      <c r="U73" s="4"/>
      <c r="V73" s="4"/>
      <c r="W73" s="4"/>
      <c r="X73" s="4"/>
      <c r="Y73" s="4"/>
    </row>
    <row r="74">
      <c r="A74" s="5">
        <v>2011.0</v>
      </c>
      <c r="B74" s="6">
        <v>50.0</v>
      </c>
      <c r="C74" s="6">
        <v>231.0</v>
      </c>
      <c r="D74" s="6">
        <v>248.0</v>
      </c>
      <c r="E74" s="6">
        <v>354.0</v>
      </c>
      <c r="F74" s="6">
        <v>128.0</v>
      </c>
      <c r="G74" s="6">
        <v>200.0</v>
      </c>
      <c r="H74" s="6">
        <v>185.0</v>
      </c>
      <c r="I74" s="6">
        <v>139.0</v>
      </c>
      <c r="J74" s="6">
        <v>280.0</v>
      </c>
      <c r="K74" s="6">
        <v>187.0</v>
      </c>
      <c r="L74" s="6">
        <v>173.0</v>
      </c>
      <c r="M74" s="6">
        <v>224.0</v>
      </c>
      <c r="N74" s="7" t="str">
        <f t="shared" si="4"/>
        <v>2335</v>
      </c>
      <c r="O74" s="8" t="s">
        <v>27</v>
      </c>
      <c r="P74" s="8" t="s">
        <v>27</v>
      </c>
      <c r="Q74" s="8" t="s">
        <v>28</v>
      </c>
      <c r="R74" s="8" t="str">
        <f t="shared" si="2"/>
        <v>DEMDEMREP</v>
      </c>
      <c r="S74" s="8" t="str">
        <f t="shared" si="3"/>
        <v>DEMREP</v>
      </c>
      <c r="T74" s="4"/>
      <c r="U74" s="4"/>
      <c r="V74" s="4"/>
      <c r="W74" s="4"/>
      <c r="X74" s="4"/>
      <c r="Y74" s="4"/>
    </row>
    <row r="75">
      <c r="A75" s="5">
        <v>2012.0</v>
      </c>
      <c r="B75" s="6">
        <v>347.0</v>
      </c>
      <c r="C75" s="6">
        <v>261.0</v>
      </c>
      <c r="D75" s="6">
        <v>237.0</v>
      </c>
      <c r="E75" s="6">
        <v>90.0</v>
      </c>
      <c r="F75" s="6">
        <v>130.0</v>
      </c>
      <c r="G75" s="6">
        <v>72.0</v>
      </c>
      <c r="H75" s="6">
        <v>160.0</v>
      </c>
      <c r="I75" s="6">
        <v>174.0</v>
      </c>
      <c r="J75" s="6">
        <v>180.0</v>
      </c>
      <c r="K75" s="6">
        <v>164.0</v>
      </c>
      <c r="L75" s="6">
        <v>171.0</v>
      </c>
      <c r="M75" s="6">
        <v>233.0</v>
      </c>
      <c r="N75" s="7" t="str">
        <f t="shared" si="4"/>
        <v>2393</v>
      </c>
      <c r="O75" s="8" t="s">
        <v>27</v>
      </c>
      <c r="P75" s="8" t="s">
        <v>27</v>
      </c>
      <c r="Q75" s="8" t="s">
        <v>28</v>
      </c>
      <c r="R75" s="8" t="str">
        <f t="shared" si="2"/>
        <v>DEMDEMREP</v>
      </c>
      <c r="S75" s="8" t="str">
        <f t="shared" si="3"/>
        <v>DEMREP</v>
      </c>
      <c r="T75" s="4"/>
      <c r="U75" s="4"/>
      <c r="V75" s="4"/>
      <c r="W75" s="4"/>
      <c r="X75" s="4"/>
      <c r="Y75" s="4"/>
    </row>
    <row r="76">
      <c r="A76" s="5">
        <v>2013.0</v>
      </c>
      <c r="B76" s="6">
        <v>203.0</v>
      </c>
      <c r="C76" s="6">
        <v>297.0</v>
      </c>
      <c r="D76" s="6">
        <v>150.0</v>
      </c>
      <c r="E76" s="6">
        <v>193.0</v>
      </c>
      <c r="F76" s="6">
        <v>225.0</v>
      </c>
      <c r="G76" s="6">
        <v>173.0</v>
      </c>
      <c r="H76" s="6">
        <v>162.0</v>
      </c>
      <c r="I76" s="6">
        <v>242.0</v>
      </c>
      <c r="J76" s="6">
        <v>179.0</v>
      </c>
      <c r="K76" s="6">
        <v>203.0</v>
      </c>
      <c r="L76" s="6">
        <v>280.0</v>
      </c>
      <c r="M76" s="6">
        <v>71.0</v>
      </c>
      <c r="N76" s="7" t="str">
        <f t="shared" si="4"/>
        <v>2588</v>
      </c>
      <c r="O76" s="8" t="s">
        <v>27</v>
      </c>
      <c r="P76" s="8" t="s">
        <v>27</v>
      </c>
      <c r="Q76" s="8" t="s">
        <v>28</v>
      </c>
      <c r="R76" s="8" t="str">
        <f t="shared" si="2"/>
        <v>DEMDEMREP</v>
      </c>
      <c r="S76" s="8" t="str">
        <f t="shared" si="3"/>
        <v>DEMREP</v>
      </c>
      <c r="T76" s="4"/>
      <c r="U76" s="4"/>
      <c r="V76" s="4"/>
      <c r="W76" s="4"/>
      <c r="X76" s="4"/>
      <c r="Y76" s="4"/>
    </row>
    <row r="77">
      <c r="A77" s="5">
        <v>2014.0</v>
      </c>
      <c r="B77" s="6">
        <v>197.0</v>
      </c>
      <c r="C77" s="6">
        <v>158.0</v>
      </c>
      <c r="D77" s="6">
        <v>261.0</v>
      </c>
      <c r="E77" s="6">
        <v>282.0</v>
      </c>
      <c r="F77" s="6">
        <v>215.0</v>
      </c>
      <c r="G77" s="6">
        <v>267.0</v>
      </c>
      <c r="H77" s="6">
        <v>244.0</v>
      </c>
      <c r="I77" s="6">
        <v>231.0</v>
      </c>
      <c r="J77" s="6">
        <v>237.0</v>
      </c>
      <c r="K77" s="6">
        <v>190.0</v>
      </c>
      <c r="L77" s="6">
        <v>324.0</v>
      </c>
      <c r="M77" s="6">
        <v>279.0</v>
      </c>
      <c r="N77" s="7" t="str">
        <f t="shared" si="4"/>
        <v>2677</v>
      </c>
      <c r="O77" s="8" t="s">
        <v>27</v>
      </c>
      <c r="P77" s="8" t="s">
        <v>27</v>
      </c>
      <c r="Q77" s="8" t="s">
        <v>28</v>
      </c>
      <c r="R77" s="8" t="str">
        <f t="shared" si="2"/>
        <v>DEMDEMREP</v>
      </c>
      <c r="S77" s="8" t="str">
        <f t="shared" si="3"/>
        <v>DEMREP</v>
      </c>
      <c r="T77" s="4"/>
      <c r="U77" s="4"/>
      <c r="V77" s="4"/>
      <c r="W77" s="4"/>
      <c r="X77" s="4"/>
      <c r="Y77" s="4"/>
    </row>
    <row r="78">
      <c r="A78" s="5">
        <v>2015.0</v>
      </c>
      <c r="B78" s="6">
        <v>214.0</v>
      </c>
      <c r="C78" s="6">
        <v>252.0</v>
      </c>
      <c r="D78" s="6">
        <v>90.0</v>
      </c>
      <c r="E78" s="6">
        <v>241.0</v>
      </c>
      <c r="F78" s="6">
        <v>256.0</v>
      </c>
      <c r="G78" s="6">
        <v>226.0</v>
      </c>
      <c r="H78" s="6">
        <v>245.0</v>
      </c>
      <c r="I78" s="6">
        <v>123.0</v>
      </c>
      <c r="J78" s="6">
        <v>162.0</v>
      </c>
      <c r="K78" s="6">
        <v>304.0</v>
      </c>
      <c r="L78" s="6">
        <v>279.0</v>
      </c>
      <c r="M78" s="6">
        <v>259.0</v>
      </c>
      <c r="N78" s="7" t="str">
        <f t="shared" si="4"/>
        <v>2283</v>
      </c>
      <c r="O78" s="8" t="s">
        <v>27</v>
      </c>
      <c r="P78" s="8" t="s">
        <v>28</v>
      </c>
      <c r="Q78" s="8" t="s">
        <v>28</v>
      </c>
      <c r="R78" s="8" t="str">
        <f t="shared" si="2"/>
        <v>DEMREPREP</v>
      </c>
      <c r="S78" s="8" t="str">
        <f t="shared" si="3"/>
        <v>REPREP</v>
      </c>
      <c r="T78" s="4"/>
      <c r="U78" s="4"/>
      <c r="V78" s="4"/>
      <c r="W78" s="4"/>
      <c r="X78" s="4"/>
      <c r="Y78" s="4"/>
    </row>
    <row r="79">
      <c r="A79" s="5">
        <v>2016.0</v>
      </c>
      <c r="B79" s="6">
        <v>155.0</v>
      </c>
      <c r="C79" s="6">
        <v>222.0</v>
      </c>
      <c r="D79" s="6">
        <v>167.0</v>
      </c>
      <c r="E79" s="6">
        <v>147.0</v>
      </c>
      <c r="F79" s="6">
        <v>-1.0</v>
      </c>
      <c r="G79" s="6">
        <v>238.0</v>
      </c>
      <c r="H79" s="6">
        <v>225.0</v>
      </c>
      <c r="I79" s="6">
        <v>126.0</v>
      </c>
      <c r="J79" s="4"/>
      <c r="K79" s="4"/>
      <c r="L79" s="4"/>
      <c r="M79" s="4"/>
      <c r="N79" s="7" t="str">
        <f t="shared" si="4"/>
        <v>0</v>
      </c>
      <c r="O79" s="12"/>
      <c r="P79" s="12"/>
      <c r="Q79" s="12"/>
      <c r="R79" s="12"/>
      <c r="S79" s="12"/>
      <c r="T79" s="4"/>
      <c r="U79" s="4"/>
      <c r="V79" s="4"/>
      <c r="W79" s="4"/>
      <c r="X79" s="4"/>
      <c r="Y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</sheetData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5.13" defaultRowHeight="15.0"/>
  <sheetData>
    <row r="1">
      <c r="A1" t="s">
        <v>27</v>
      </c>
      <c r="B1" s="13">
        <v>36941.0</v>
      </c>
      <c r="C1" s="14" t="str">
        <f t="shared" ref="C1:C2" si="1">B1/D1</f>
        <v>1,944</v>
      </c>
      <c r="D1" t="str">
        <f>COUNTIFS(INDIRECT(Range!D$5), "=" &amp; A1)</f>
        <v>19</v>
      </c>
    </row>
    <row r="2">
      <c r="A2" t="s">
        <v>28</v>
      </c>
      <c r="B2" s="13">
        <v>13854.0</v>
      </c>
      <c r="C2" s="14" t="str">
        <f t="shared" si="1"/>
        <v>693</v>
      </c>
      <c r="D2" t="str">
        <f>COUNTIFS(INDIRECT(Range!D$5), "=" &amp; A2)</f>
        <v>20</v>
      </c>
    </row>
    <row r="3">
      <c r="A3" t="s">
        <v>37</v>
      </c>
      <c r="B3" s="13">
        <v>50795.0</v>
      </c>
      <c r="C3" s="14"/>
    </row>
    <row r="4">
      <c r="C4" s="14"/>
    </row>
    <row r="5">
      <c r="C5" s="15" t="s">
        <v>38</v>
      </c>
      <c r="D5" s="15" t="s">
        <v>39</v>
      </c>
    </row>
    <row r="6">
      <c r="C6" s="16" t="str">
        <f>C2/C1</f>
        <v>0.36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5.13" defaultRowHeight="15.0"/>
  <sheetData>
    <row r="1">
      <c r="A1" t="s">
        <v>27</v>
      </c>
      <c r="B1" s="13">
        <v>16232.0</v>
      </c>
      <c r="C1" s="9" t="str">
        <f t="shared" ref="C1:C3" si="1">B1/D1</f>
        <v>812</v>
      </c>
      <c r="D1" s="1" t="str">
        <f>COUNTIFS(INDIRECT(Range!E$5), "=" &amp; A1)</f>
        <v>20</v>
      </c>
    </row>
    <row r="2">
      <c r="A2" t="s">
        <v>28</v>
      </c>
      <c r="B2" s="13">
        <v>34938.0</v>
      </c>
      <c r="C2" s="9" t="str">
        <f t="shared" si="1"/>
        <v>1,941</v>
      </c>
      <c r="D2" s="1" t="str">
        <f>COUNTIFS(INDIRECT(Range!E$5), "=" &amp; A2)</f>
        <v>18</v>
      </c>
    </row>
    <row r="3">
      <c r="A3" t="s">
        <v>36</v>
      </c>
      <c r="B3" s="13">
        <v>-375.0</v>
      </c>
      <c r="C3" s="9" t="str">
        <f t="shared" si="1"/>
        <v>-375</v>
      </c>
      <c r="D3" s="1" t="str">
        <f>COUNTIFS(INDIRECT(Range!E$5), "=" &amp; A3)</f>
        <v>1</v>
      </c>
    </row>
    <row r="4">
      <c r="A4" t="s">
        <v>37</v>
      </c>
      <c r="B4" s="13">
        <v>50795.0</v>
      </c>
      <c r="C4" s="9"/>
      <c r="D4" s="1"/>
    </row>
    <row r="5">
      <c r="C5" s="15" t="s">
        <v>38</v>
      </c>
      <c r="D5" s="15" t="s">
        <v>39</v>
      </c>
    </row>
    <row r="6">
      <c r="B6" s="1" t="s">
        <v>40</v>
      </c>
      <c r="C6" s="16" t="str">
        <f>C2/C1</f>
        <v>2.39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5.13" defaultRowHeight="15.0"/>
  <sheetData>
    <row r="1">
      <c r="A1" t="s">
        <v>27</v>
      </c>
      <c r="B1" s="13">
        <v>20931.0</v>
      </c>
      <c r="C1" s="9" t="str">
        <f t="shared" ref="C1:C2" si="1">B1/D1</f>
        <v>951</v>
      </c>
      <c r="D1" s="1" t="str">
        <f>COUNTIFS(INDIRECT(Range!F$5), "=" &amp; A1)</f>
        <v>22</v>
      </c>
    </row>
    <row r="2">
      <c r="A2" t="s">
        <v>28</v>
      </c>
      <c r="B2" s="13">
        <v>29864.0</v>
      </c>
      <c r="C2" s="9" t="str">
        <f t="shared" si="1"/>
        <v>1,757</v>
      </c>
      <c r="D2" s="1" t="str">
        <f>COUNTIFS(INDIRECT(Range!F$5), "=" &amp; A2)</f>
        <v>17</v>
      </c>
    </row>
    <row r="3">
      <c r="A3" t="s">
        <v>37</v>
      </c>
      <c r="B3" s="13">
        <v>50795.0</v>
      </c>
      <c r="C3" s="9"/>
      <c r="D3" s="1"/>
    </row>
    <row r="5">
      <c r="C5" s="15" t="s">
        <v>41</v>
      </c>
      <c r="D5" s="15" t="s">
        <v>42</v>
      </c>
    </row>
    <row r="6">
      <c r="B6" s="1" t="s">
        <v>40</v>
      </c>
      <c r="C6" s="16" t="str">
        <f>C2/C1</f>
        <v>1.85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5.13" defaultRowHeight="15.0"/>
  <sheetData>
    <row r="1">
      <c r="C1" s="10"/>
      <c r="D1" s="1"/>
    </row>
    <row r="2">
      <c r="A2" t="s">
        <v>69</v>
      </c>
      <c r="B2" s="13">
        <v>6239.0</v>
      </c>
      <c r="C2" s="10" t="str">
        <f t="shared" ref="C2:C6" si="1">B2/D2</f>
        <v>390</v>
      </c>
      <c r="D2" s="1" t="str">
        <f>COUNTIFS(INDIRECT(Range!G$5), "=" &amp; A2)</f>
        <v>16</v>
      </c>
    </row>
    <row r="3">
      <c r="A3" t="s">
        <v>70</v>
      </c>
      <c r="B3" s="13">
        <v>9993.0</v>
      </c>
      <c r="C3" s="10" t="str">
        <f t="shared" si="1"/>
        <v>2,498</v>
      </c>
      <c r="D3" s="1" t="str">
        <f>COUNTIFS(INDIRECT(Range!G$5), "=" &amp; A3)</f>
        <v>4</v>
      </c>
    </row>
    <row r="4">
      <c r="A4" t="s">
        <v>71</v>
      </c>
      <c r="B4" s="13">
        <v>14692.0</v>
      </c>
      <c r="C4" s="10" t="str">
        <f t="shared" si="1"/>
        <v>2,449</v>
      </c>
      <c r="D4" s="1" t="str">
        <f>COUNTIFS(INDIRECT(Range!G$5), "=" &amp; A4)</f>
        <v>6</v>
      </c>
    </row>
    <row r="5">
      <c r="A5" t="s">
        <v>72</v>
      </c>
      <c r="B5" s="13">
        <v>20246.0</v>
      </c>
      <c r="C5" s="10" t="str">
        <f t="shared" si="1"/>
        <v>1,687</v>
      </c>
      <c r="D5" s="1" t="str">
        <f>COUNTIFS(INDIRECT(Range!G$5), "=" &amp; A5)</f>
        <v>12</v>
      </c>
    </row>
    <row r="6">
      <c r="A6" t="s">
        <v>73</v>
      </c>
      <c r="B6" s="13">
        <v>-375.0</v>
      </c>
      <c r="C6" s="10" t="str">
        <f t="shared" si="1"/>
        <v>-375</v>
      </c>
      <c r="D6" s="1" t="str">
        <f>COUNTIFS(INDIRECT(Range!G$5), "=" &amp; A6)</f>
        <v>1</v>
      </c>
    </row>
    <row r="7">
      <c r="A7" t="s">
        <v>37</v>
      </c>
      <c r="B7" s="13">
        <v>50795.0</v>
      </c>
    </row>
    <row r="8">
      <c r="C8" s="15" t="s">
        <v>38</v>
      </c>
      <c r="D8" s="15" t="s">
        <v>39</v>
      </c>
    </row>
    <row r="11">
      <c r="B11" s="1" t="s">
        <v>40</v>
      </c>
      <c r="C11" s="16" t="str">
        <f>C5/C2</f>
        <v>4.33</v>
      </c>
    </row>
    <row r="12">
      <c r="B12" s="1" t="s">
        <v>74</v>
      </c>
      <c r="C12" s="16" t="str">
        <f>(C3+C4)/(C2+C5)</f>
        <v>2.38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5.13" defaultRowHeight="15.0"/>
  <sheetData>
    <row r="1">
      <c r="C1" s="15" t="s">
        <v>38</v>
      </c>
      <c r="D1" s="15" t="s">
        <v>39</v>
      </c>
    </row>
    <row r="2">
      <c r="A2" t="s">
        <v>59</v>
      </c>
      <c r="B2" s="13">
        <v>12064.0</v>
      </c>
      <c r="C2" s="9" t="str">
        <f t="shared" ref="C2:C8" si="1">B2/D2</f>
        <v>1,508</v>
      </c>
      <c r="D2" t="str">
        <f>COUNTIFS(INDIRECT(Range!H$5), "=" &amp; A2)</f>
        <v>8</v>
      </c>
    </row>
    <row r="3">
      <c r="A3" t="s">
        <v>60</v>
      </c>
      <c r="B3" s="13">
        <v>9993.0</v>
      </c>
      <c r="C3" s="9" t="str">
        <f t="shared" si="1"/>
        <v>2,498</v>
      </c>
      <c r="D3" t="str">
        <f>COUNTIFS(INDIRECT(Range!H$5), "=" &amp; A3)</f>
        <v>4</v>
      </c>
    </row>
    <row r="4">
      <c r="A4" t="s">
        <v>61</v>
      </c>
      <c r="B4" s="13">
        <v>14884.0</v>
      </c>
      <c r="C4" s="9" t="str">
        <f t="shared" si="1"/>
        <v>2,126</v>
      </c>
      <c r="D4" t="str">
        <f>COUNTIFS(INDIRECT(Range!H$5), "=" &amp; A4)</f>
        <v>7</v>
      </c>
    </row>
    <row r="5">
      <c r="A5" t="s">
        <v>62</v>
      </c>
      <c r="B5" s="13">
        <v>-5825.0</v>
      </c>
      <c r="C5" s="9" t="str">
        <f t="shared" si="1"/>
        <v>-728</v>
      </c>
      <c r="D5" t="str">
        <f>COUNTIFS(INDIRECT(Range!H$5), "=" &amp; A5)</f>
        <v>8</v>
      </c>
    </row>
    <row r="6">
      <c r="A6" t="s">
        <v>63</v>
      </c>
      <c r="B6" s="13">
        <v>14692.0</v>
      </c>
      <c r="C6" s="9" t="str">
        <f t="shared" si="1"/>
        <v>2,449</v>
      </c>
      <c r="D6" t="str">
        <f>COUNTIFS(INDIRECT(Range!H$5), "=" &amp; A6)</f>
        <v>6</v>
      </c>
    </row>
    <row r="7">
      <c r="A7" t="s">
        <v>64</v>
      </c>
      <c r="B7" s="13">
        <v>5362.0</v>
      </c>
      <c r="C7" s="9" t="str">
        <f t="shared" si="1"/>
        <v>1,072</v>
      </c>
      <c r="D7" t="str">
        <f>COUNTIFS(INDIRECT(Range!H$5), "=" &amp; A7)</f>
        <v>5</v>
      </c>
    </row>
    <row r="8">
      <c r="A8" t="s">
        <v>65</v>
      </c>
      <c r="B8" s="13">
        <v>-375.0</v>
      </c>
      <c r="C8" s="9" t="str">
        <f t="shared" si="1"/>
        <v>-375</v>
      </c>
      <c r="D8" t="str">
        <f>COUNTIFS(INDIRECT(Range!H$5), "=" &amp; A8)</f>
        <v>1</v>
      </c>
    </row>
    <row r="9">
      <c r="A9" t="s">
        <v>37</v>
      </c>
      <c r="B9" s="13">
        <v>50795.0</v>
      </c>
    </row>
    <row r="12">
      <c r="A12" s="1" t="s">
        <v>66</v>
      </c>
      <c r="B12" s="1"/>
      <c r="C12" s="16" t="str">
        <f>(C3+C4+C5+C6+C8)/(C2+C7)</f>
        <v>2.31</v>
      </c>
    </row>
    <row r="13">
      <c r="A13" s="1" t="s">
        <v>67</v>
      </c>
      <c r="B13" s="1"/>
      <c r="C13" s="16" t="str">
        <f>(C3+C4+C6+C8)/(C2+C7)</f>
        <v>2.60</v>
      </c>
    </row>
    <row r="14">
      <c r="A14" s="1" t="s">
        <v>68</v>
      </c>
      <c r="C14" s="16" t="str">
        <f>(C4+C5)/(C2+C7)</f>
        <v>0.54</v>
      </c>
    </row>
    <row r="15">
      <c r="A15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13.0" topLeftCell="A14" activePane="bottomLeft" state="frozen"/>
      <selection activeCell="B15" sqref="B15" pane="bottomLeft"/>
    </sheetView>
  </sheetViews>
  <sheetFormatPr customHeight="1" defaultColWidth="15.13" defaultRowHeight="15.0"/>
  <cols>
    <col customWidth="1" min="1" max="1" width="17.5"/>
    <col customWidth="1" min="2" max="24" width="7.0"/>
    <col customWidth="1" min="25" max="26" width="7.63"/>
  </cols>
  <sheetData>
    <row r="1">
      <c r="A1" s="17" t="s">
        <v>43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17" t="s">
        <v>44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18" t="s">
        <v>45</v>
      </c>
      <c r="B4" s="19" t="s">
        <v>46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18" t="s">
        <v>47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18" t="s">
        <v>48</v>
      </c>
      <c r="B6" s="19" t="s">
        <v>49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18" t="s">
        <v>50</v>
      </c>
      <c r="B7" s="19" t="s">
        <v>51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18" t="s">
        <v>52</v>
      </c>
      <c r="B8" s="19" t="s">
        <v>51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18" t="s">
        <v>53</v>
      </c>
      <c r="B9" s="19" t="s">
        <v>54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18" t="s">
        <v>55</v>
      </c>
      <c r="B10" s="19" t="s">
        <v>56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18" t="s">
        <v>57</v>
      </c>
      <c r="B11" s="20" t="s">
        <v>58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2" t="s">
        <v>6</v>
      </c>
      <c r="B13" s="2" t="s">
        <v>8</v>
      </c>
      <c r="C13" s="2" t="s">
        <v>9</v>
      </c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  <c r="I13" s="2" t="s">
        <v>15</v>
      </c>
      <c r="J13" s="2" t="s">
        <v>16</v>
      </c>
      <c r="K13" s="2" t="s">
        <v>17</v>
      </c>
      <c r="L13" s="2" t="s">
        <v>18</v>
      </c>
      <c r="M13" s="2" t="s">
        <v>19</v>
      </c>
      <c r="N13" s="2" t="s">
        <v>20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5">
        <v>1939.0</v>
      </c>
      <c r="B14" s="4"/>
      <c r="C14" s="6">
        <v>165.0</v>
      </c>
      <c r="D14" s="6">
        <v>178.0</v>
      </c>
      <c r="E14" s="6">
        <v>-186.0</v>
      </c>
      <c r="F14" s="6">
        <v>202.0</v>
      </c>
      <c r="G14" s="6">
        <v>205.0</v>
      </c>
      <c r="H14" s="6">
        <v>-99.0</v>
      </c>
      <c r="I14" s="6">
        <v>217.0</v>
      </c>
      <c r="J14" s="6">
        <v>339.0</v>
      </c>
      <c r="K14" s="6">
        <v>363.0</v>
      </c>
      <c r="L14" s="6">
        <v>41.0</v>
      </c>
      <c r="M14" s="6">
        <v>45.0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5">
        <v>1940.0</v>
      </c>
      <c r="B15" s="6">
        <v>48.0</v>
      </c>
      <c r="C15" s="6">
        <v>112.0</v>
      </c>
      <c r="D15" s="6">
        <v>110.0</v>
      </c>
      <c r="E15" s="6">
        <v>-127.0</v>
      </c>
      <c r="F15" s="6">
        <v>160.0</v>
      </c>
      <c r="G15" s="6">
        <v>52.0</v>
      </c>
      <c r="H15" s="6">
        <v>-79.0</v>
      </c>
      <c r="I15" s="6">
        <v>389.0</v>
      </c>
      <c r="J15" s="6">
        <v>428.0</v>
      </c>
      <c r="K15" s="6">
        <v>414.0</v>
      </c>
      <c r="L15" s="6">
        <v>360.0</v>
      </c>
      <c r="M15" s="6">
        <v>485.0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5">
        <v>1941.0</v>
      </c>
      <c r="B16" s="6">
        <v>255.0</v>
      </c>
      <c r="C16" s="6">
        <v>328.0</v>
      </c>
      <c r="D16" s="6">
        <v>219.0</v>
      </c>
      <c r="E16" s="6">
        <v>325.0</v>
      </c>
      <c r="F16" s="6">
        <v>656.0</v>
      </c>
      <c r="G16" s="6">
        <v>410.0</v>
      </c>
      <c r="H16" s="6">
        <v>437.0</v>
      </c>
      <c r="I16" s="6">
        <v>336.0</v>
      </c>
      <c r="J16" s="6">
        <v>221.0</v>
      </c>
      <c r="K16" s="6">
        <v>97.0</v>
      </c>
      <c r="L16" s="6">
        <v>34.0</v>
      </c>
      <c r="M16" s="6">
        <v>58.0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5">
        <v>1942.0</v>
      </c>
      <c r="B17" s="6">
        <v>125.0</v>
      </c>
      <c r="C17" s="6">
        <v>109.0</v>
      </c>
      <c r="D17" s="6">
        <v>312.0</v>
      </c>
      <c r="E17" s="6">
        <v>316.0</v>
      </c>
      <c r="F17" s="6">
        <v>346.0</v>
      </c>
      <c r="G17" s="6">
        <v>177.0</v>
      </c>
      <c r="H17" s="6">
        <v>362.0</v>
      </c>
      <c r="I17" s="6">
        <v>294.0</v>
      </c>
      <c r="J17" s="6">
        <v>215.0</v>
      </c>
      <c r="K17" s="6">
        <v>170.0</v>
      </c>
      <c r="L17" s="6">
        <v>88.0</v>
      </c>
      <c r="M17" s="6">
        <v>196.0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5">
        <v>1943.0</v>
      </c>
      <c r="B18" s="6">
        <v>197.0</v>
      </c>
      <c r="C18" s="6">
        <v>132.0</v>
      </c>
      <c r="D18" s="6">
        <v>124.0</v>
      </c>
      <c r="E18" s="6">
        <v>84.0</v>
      </c>
      <c r="F18" s="6">
        <v>-65.0</v>
      </c>
      <c r="G18" s="6">
        <v>142.0</v>
      </c>
      <c r="H18" s="6">
        <v>-13.0</v>
      </c>
      <c r="I18" s="6">
        <v>-49.0</v>
      </c>
      <c r="J18" s="6">
        <v>-77.0</v>
      </c>
      <c r="K18" s="6">
        <v>187.0</v>
      </c>
      <c r="L18" s="6">
        <v>136.0</v>
      </c>
      <c r="M18" s="6">
        <v>-166.0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5">
        <v>1944.0</v>
      </c>
      <c r="B19" s="6">
        <v>18.0</v>
      </c>
      <c r="C19" s="6">
        <v>-78.0</v>
      </c>
      <c r="D19" s="6">
        <v>-236.0</v>
      </c>
      <c r="E19" s="6">
        <v>-228.0</v>
      </c>
      <c r="F19" s="6">
        <v>-87.0</v>
      </c>
      <c r="G19" s="6">
        <v>-64.0</v>
      </c>
      <c r="H19" s="6">
        <v>-85.0</v>
      </c>
      <c r="I19" s="6">
        <v>-69.0</v>
      </c>
      <c r="J19" s="6">
        <v>-190.0</v>
      </c>
      <c r="K19" s="6">
        <v>30.0</v>
      </c>
      <c r="L19" s="6">
        <v>-37.0</v>
      </c>
      <c r="M19" s="6">
        <v>37.0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5">
        <v>1945.0</v>
      </c>
      <c r="B20" s="6">
        <v>157.0</v>
      </c>
      <c r="C20" s="6">
        <v>22.0</v>
      </c>
      <c r="D20" s="6">
        <v>-85.0</v>
      </c>
      <c r="E20" s="6">
        <v>-322.0</v>
      </c>
      <c r="F20" s="6">
        <v>-113.0</v>
      </c>
      <c r="G20" s="6">
        <v>-177.0</v>
      </c>
      <c r="H20" s="6">
        <v>-280.0</v>
      </c>
      <c r="I20" s="6">
        <v>-356.0</v>
      </c>
      <c r="J20" s="6">
        <v>-1774.0</v>
      </c>
      <c r="K20" s="6">
        <v>187.0</v>
      </c>
      <c r="L20" s="6">
        <v>422.0</v>
      </c>
      <c r="M20" s="6">
        <v>134.0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5">
        <v>1946.0</v>
      </c>
      <c r="B21" s="6">
        <v>746.0</v>
      </c>
      <c r="C21" s="6">
        <v>-574.0</v>
      </c>
      <c r="D21" s="6">
        <v>962.0</v>
      </c>
      <c r="E21" s="6">
        <v>713.0</v>
      </c>
      <c r="F21" s="6">
        <v>469.0</v>
      </c>
      <c r="G21" s="6">
        <v>436.0</v>
      </c>
      <c r="H21" s="6">
        <v>418.0</v>
      </c>
      <c r="I21" s="6">
        <v>491.0</v>
      </c>
      <c r="J21" s="6">
        <v>278.0</v>
      </c>
      <c r="K21" s="6">
        <v>190.0</v>
      </c>
      <c r="L21" s="6">
        <v>328.0</v>
      </c>
      <c r="M21" s="6">
        <v>-7.0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5">
        <v>1947.0</v>
      </c>
      <c r="B22" s="6">
        <v>169.0</v>
      </c>
      <c r="C22" s="6">
        <v>37.0</v>
      </c>
      <c r="D22" s="6">
        <v>61.0</v>
      </c>
      <c r="E22" s="6">
        <v>-84.0</v>
      </c>
      <c r="F22" s="6">
        <v>153.0</v>
      </c>
      <c r="G22" s="6">
        <v>197.0</v>
      </c>
      <c r="H22" s="6">
        <v>-65.0</v>
      </c>
      <c r="I22" s="6">
        <v>221.0</v>
      </c>
      <c r="J22" s="6">
        <v>222.0</v>
      </c>
      <c r="K22" s="6">
        <v>187.0</v>
      </c>
      <c r="L22" s="6">
        <v>53.0</v>
      </c>
      <c r="M22" s="6">
        <v>72.0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5">
        <v>1948.0</v>
      </c>
      <c r="B23" s="6">
        <v>84.0</v>
      </c>
      <c r="C23" s="6">
        <v>-136.0</v>
      </c>
      <c r="D23" s="6">
        <v>136.0</v>
      </c>
      <c r="E23" s="6">
        <v>-331.0</v>
      </c>
      <c r="F23" s="6">
        <v>387.0</v>
      </c>
      <c r="G23" s="6">
        <v>183.0</v>
      </c>
      <c r="H23" s="6">
        <v>89.0</v>
      </c>
      <c r="I23" s="6">
        <v>-1.0</v>
      </c>
      <c r="J23" s="6">
        <v>105.0</v>
      </c>
      <c r="K23" s="6">
        <v>-68.0</v>
      </c>
      <c r="L23" s="6">
        <v>-97.0</v>
      </c>
      <c r="M23" s="6">
        <v>-184.0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5">
        <v>1949.0</v>
      </c>
      <c r="B24" s="6">
        <v>-364.0</v>
      </c>
      <c r="C24" s="6">
        <v>-170.0</v>
      </c>
      <c r="D24" s="6">
        <v>-284.0</v>
      </c>
      <c r="E24" s="6">
        <v>-41.0</v>
      </c>
      <c r="F24" s="6">
        <v>-262.0</v>
      </c>
      <c r="G24" s="6">
        <v>-237.0</v>
      </c>
      <c r="H24" s="6">
        <v>-216.0</v>
      </c>
      <c r="I24" s="6">
        <v>70.0</v>
      </c>
      <c r="J24" s="6">
        <v>157.0</v>
      </c>
      <c r="K24" s="6">
        <v>-814.0</v>
      </c>
      <c r="L24" s="6">
        <v>315.0</v>
      </c>
      <c r="M24" s="6">
        <v>270.0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5">
        <v>1950.0</v>
      </c>
      <c r="B25" s="6">
        <v>29.0</v>
      </c>
      <c r="C25" s="6">
        <v>-222.0</v>
      </c>
      <c r="D25" s="6">
        <v>502.0</v>
      </c>
      <c r="E25" s="6">
        <v>408.0</v>
      </c>
      <c r="F25" s="6">
        <v>393.0</v>
      </c>
      <c r="G25" s="6">
        <v>387.0</v>
      </c>
      <c r="H25" s="6">
        <v>302.0</v>
      </c>
      <c r="I25" s="6">
        <v>637.0</v>
      </c>
      <c r="J25" s="6">
        <v>213.0</v>
      </c>
      <c r="K25" s="6">
        <v>249.0</v>
      </c>
      <c r="L25" s="6">
        <v>53.0</v>
      </c>
      <c r="M25" s="6">
        <v>25.0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5">
        <v>1951.0</v>
      </c>
      <c r="B26" s="6">
        <v>395.0</v>
      </c>
      <c r="C26" s="6">
        <v>259.0</v>
      </c>
      <c r="D26" s="6">
        <v>266.0</v>
      </c>
      <c r="E26" s="6">
        <v>-56.0</v>
      </c>
      <c r="F26" s="6">
        <v>131.0</v>
      </c>
      <c r="G26" s="6">
        <v>33.0</v>
      </c>
      <c r="H26" s="6">
        <v>-45.0</v>
      </c>
      <c r="I26" s="6">
        <v>-34.0</v>
      </c>
      <c r="J26" s="6">
        <v>-87.0</v>
      </c>
      <c r="K26" s="6">
        <v>29.0</v>
      </c>
      <c r="L26" s="6">
        <v>90.0</v>
      </c>
      <c r="M26" s="6">
        <v>99.0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5">
        <v>1952.0</v>
      </c>
      <c r="B27" s="6">
        <v>88.0</v>
      </c>
      <c r="C27" s="6">
        <v>163.0</v>
      </c>
      <c r="D27" s="6">
        <v>-30.0</v>
      </c>
      <c r="E27" s="6">
        <v>112.0</v>
      </c>
      <c r="F27" s="6">
        <v>-3.0</v>
      </c>
      <c r="G27" s="6">
        <v>-377.0</v>
      </c>
      <c r="H27" s="6">
        <v>-167.0</v>
      </c>
      <c r="I27" s="6">
        <v>798.0</v>
      </c>
      <c r="J27" s="6">
        <v>380.0</v>
      </c>
      <c r="K27" s="6">
        <v>197.0</v>
      </c>
      <c r="L27" s="6">
        <v>233.0</v>
      </c>
      <c r="M27" s="6">
        <v>214.0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5">
        <v>1953.0</v>
      </c>
      <c r="B28" s="6">
        <v>122.0</v>
      </c>
      <c r="C28" s="6">
        <v>191.0</v>
      </c>
      <c r="D28" s="6">
        <v>149.0</v>
      </c>
      <c r="E28" s="6">
        <v>-29.0</v>
      </c>
      <c r="F28" s="6">
        <v>112.0</v>
      </c>
      <c r="G28" s="6">
        <v>14.0</v>
      </c>
      <c r="H28" s="6">
        <v>25.0</v>
      </c>
      <c r="I28" s="6">
        <v>-80.0</v>
      </c>
      <c r="J28" s="6">
        <v>-117.0</v>
      </c>
      <c r="K28" s="6">
        <v>-138.0</v>
      </c>
      <c r="L28" s="6">
        <v>-320.0</v>
      </c>
      <c r="M28" s="6">
        <v>-199.0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5">
        <v>1954.0</v>
      </c>
      <c r="B29" s="6">
        <v>-251.0</v>
      </c>
      <c r="C29" s="6">
        <v>-109.0</v>
      </c>
      <c r="D29" s="6">
        <v>-237.0</v>
      </c>
      <c r="E29" s="6">
        <v>10.0</v>
      </c>
      <c r="F29" s="6">
        <v>-236.0</v>
      </c>
      <c r="G29" s="6">
        <v>-86.0</v>
      </c>
      <c r="H29" s="6">
        <v>-83.0</v>
      </c>
      <c r="I29" s="6">
        <v>-34.0</v>
      </c>
      <c r="J29" s="6">
        <v>55.0</v>
      </c>
      <c r="K29" s="6">
        <v>56.0</v>
      </c>
      <c r="L29" s="6">
        <v>170.0</v>
      </c>
      <c r="M29" s="6">
        <v>160.0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5">
        <v>1955.0</v>
      </c>
      <c r="B30" s="6">
        <v>170.0</v>
      </c>
      <c r="C30" s="6">
        <v>177.0</v>
      </c>
      <c r="D30" s="6">
        <v>304.0</v>
      </c>
      <c r="E30" s="6">
        <v>263.0</v>
      </c>
      <c r="F30" s="6">
        <v>233.0</v>
      </c>
      <c r="G30" s="6">
        <v>249.0</v>
      </c>
      <c r="H30" s="6">
        <v>166.0</v>
      </c>
      <c r="I30" s="6">
        <v>152.0</v>
      </c>
      <c r="J30" s="6">
        <v>107.0</v>
      </c>
      <c r="K30" s="6">
        <v>118.0</v>
      </c>
      <c r="L30" s="6">
        <v>196.0</v>
      </c>
      <c r="M30" s="6">
        <v>164.0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5">
        <v>1956.0</v>
      </c>
      <c r="B31" s="6">
        <v>135.0</v>
      </c>
      <c r="C31" s="6">
        <v>147.0</v>
      </c>
      <c r="D31" s="6">
        <v>88.0</v>
      </c>
      <c r="E31" s="6">
        <v>56.0</v>
      </c>
      <c r="F31" s="6">
        <v>40.0</v>
      </c>
      <c r="G31" s="6">
        <v>78.0</v>
      </c>
      <c r="H31" s="6">
        <v>-668.0</v>
      </c>
      <c r="I31" s="6">
        <v>630.0</v>
      </c>
      <c r="J31" s="6">
        <v>-59.0</v>
      </c>
      <c r="K31" s="6">
        <v>142.0</v>
      </c>
      <c r="L31" s="6">
        <v>7.0</v>
      </c>
      <c r="M31" s="6">
        <v>77.0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5">
        <v>1957.0</v>
      </c>
      <c r="B32" s="6">
        <v>-78.0</v>
      </c>
      <c r="C32" s="6">
        <v>183.0</v>
      </c>
      <c r="D32" s="6">
        <v>34.0</v>
      </c>
      <c r="E32" s="6">
        <v>52.0</v>
      </c>
      <c r="F32" s="6">
        <v>-101.0</v>
      </c>
      <c r="G32" s="6">
        <v>-72.0</v>
      </c>
      <c r="H32" s="6">
        <v>5.0</v>
      </c>
      <c r="I32" s="6">
        <v>0.0</v>
      </c>
      <c r="J32" s="6">
        <v>-186.0</v>
      </c>
      <c r="K32" s="6">
        <v>-186.0</v>
      </c>
      <c r="L32" s="6">
        <v>-207.0</v>
      </c>
      <c r="M32" s="6">
        <v>-251.0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5">
        <v>1958.0</v>
      </c>
      <c r="B33" s="6">
        <v>-283.0</v>
      </c>
      <c r="C33" s="6">
        <v>-512.0</v>
      </c>
      <c r="D33" s="6">
        <v>-292.0</v>
      </c>
      <c r="E33" s="6">
        <v>-293.0</v>
      </c>
      <c r="F33" s="6">
        <v>-140.0</v>
      </c>
      <c r="G33" s="6">
        <v>-33.0</v>
      </c>
      <c r="H33" s="6">
        <v>79.0</v>
      </c>
      <c r="I33" s="6">
        <v>154.0</v>
      </c>
      <c r="J33" s="6">
        <v>271.0</v>
      </c>
      <c r="K33" s="6">
        <v>-35.0</v>
      </c>
      <c r="L33" s="6">
        <v>461.0</v>
      </c>
      <c r="M33" s="6">
        <v>72.0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5">
        <v>1959.0</v>
      </c>
      <c r="B34" s="6">
        <v>387.0</v>
      </c>
      <c r="C34" s="6">
        <v>196.0</v>
      </c>
      <c r="D34" s="6">
        <v>313.0</v>
      </c>
      <c r="E34" s="6">
        <v>294.0</v>
      </c>
      <c r="F34" s="6">
        <v>218.0</v>
      </c>
      <c r="G34" s="6">
        <v>140.0</v>
      </c>
      <c r="H34" s="6">
        <v>94.0</v>
      </c>
      <c r="I34" s="6">
        <v>-477.0</v>
      </c>
      <c r="J34" s="6">
        <v>37.0</v>
      </c>
      <c r="K34" s="6">
        <v>-96.0</v>
      </c>
      <c r="L34" s="6">
        <v>257.0</v>
      </c>
      <c r="M34" s="6">
        <v>456.0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5">
        <v>1960.0</v>
      </c>
      <c r="B35" s="6">
        <v>160.0</v>
      </c>
      <c r="C35" s="6">
        <v>220.0</v>
      </c>
      <c r="D35" s="6">
        <v>-254.0</v>
      </c>
      <c r="E35" s="6">
        <v>345.0</v>
      </c>
      <c r="F35" s="6">
        <v>-237.0</v>
      </c>
      <c r="G35" s="6">
        <v>-126.0</v>
      </c>
      <c r="H35" s="6">
        <v>-53.0</v>
      </c>
      <c r="I35" s="6">
        <v>-63.0</v>
      </c>
      <c r="J35" s="6">
        <v>-65.0</v>
      </c>
      <c r="K35" s="6">
        <v>-92.0</v>
      </c>
      <c r="L35" s="6">
        <v>-196.0</v>
      </c>
      <c r="M35" s="6">
        <v>-299.0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5">
        <v>1961.0</v>
      </c>
      <c r="B36" s="6">
        <v>-28.0</v>
      </c>
      <c r="C36" s="6">
        <v>-150.0</v>
      </c>
      <c r="D36" s="6">
        <v>82.0</v>
      </c>
      <c r="E36" s="6">
        <v>-54.0</v>
      </c>
      <c r="F36" s="6">
        <v>124.0</v>
      </c>
      <c r="G36" s="6">
        <v>168.0</v>
      </c>
      <c r="H36" s="6">
        <v>110.0</v>
      </c>
      <c r="I36" s="6">
        <v>135.0</v>
      </c>
      <c r="J36" s="6">
        <v>58.0</v>
      </c>
      <c r="K36" s="6">
        <v>125.0</v>
      </c>
      <c r="L36" s="6">
        <v>214.0</v>
      </c>
      <c r="M36" s="6">
        <v>104.0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5">
        <v>1962.0</v>
      </c>
      <c r="B37" s="6">
        <v>5.0</v>
      </c>
      <c r="C37" s="6">
        <v>269.0</v>
      </c>
      <c r="D37" s="6">
        <v>66.0</v>
      </c>
      <c r="E37" s="6">
        <v>305.0</v>
      </c>
      <c r="F37" s="6">
        <v>-11.0</v>
      </c>
      <c r="G37" s="6">
        <v>-25.0</v>
      </c>
      <c r="H37" s="6">
        <v>76.0</v>
      </c>
      <c r="I37" s="6">
        <v>55.0</v>
      </c>
      <c r="J37" s="6">
        <v>113.0</v>
      </c>
      <c r="K37" s="6">
        <v>39.0</v>
      </c>
      <c r="L37" s="6">
        <v>-16.0</v>
      </c>
      <c r="M37" s="6">
        <v>-9.0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5">
        <v>1963.0</v>
      </c>
      <c r="B38" s="6">
        <v>10.0</v>
      </c>
      <c r="C38" s="6">
        <v>87.0</v>
      </c>
      <c r="D38" s="6">
        <v>78.0</v>
      </c>
      <c r="E38" s="6">
        <v>239.0</v>
      </c>
      <c r="F38" s="6">
        <v>12.0</v>
      </c>
      <c r="G38" s="6">
        <v>28.0</v>
      </c>
      <c r="H38" s="6">
        <v>104.0</v>
      </c>
      <c r="I38" s="6">
        <v>82.0</v>
      </c>
      <c r="J38" s="6">
        <v>118.0</v>
      </c>
      <c r="K38" s="6">
        <v>145.0</v>
      </c>
      <c r="L38" s="6">
        <v>-34.0</v>
      </c>
      <c r="M38" s="6">
        <v>92.0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5">
        <v>1964.0</v>
      </c>
      <c r="B39" s="6">
        <v>62.0</v>
      </c>
      <c r="C39" s="6">
        <v>245.0</v>
      </c>
      <c r="D39" s="6">
        <v>117.0</v>
      </c>
      <c r="E39" s="6">
        <v>-9.0</v>
      </c>
      <c r="F39" s="6">
        <v>141.0</v>
      </c>
      <c r="G39" s="6">
        <v>133.0</v>
      </c>
      <c r="H39" s="6">
        <v>184.0</v>
      </c>
      <c r="I39" s="6">
        <v>151.0</v>
      </c>
      <c r="J39" s="6">
        <v>230.0</v>
      </c>
      <c r="K39" s="6">
        <v>-168.0</v>
      </c>
      <c r="L39" s="6">
        <v>389.0</v>
      </c>
      <c r="M39" s="6">
        <v>186.0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5">
        <v>1965.0</v>
      </c>
      <c r="B40" s="6">
        <v>122.0</v>
      </c>
      <c r="C40" s="6">
        <v>180.0</v>
      </c>
      <c r="D40" s="6">
        <v>167.0</v>
      </c>
      <c r="E40" s="6">
        <v>215.0</v>
      </c>
      <c r="F40" s="6">
        <v>190.0</v>
      </c>
      <c r="G40" s="6">
        <v>164.0</v>
      </c>
      <c r="H40" s="6">
        <v>200.0</v>
      </c>
      <c r="I40" s="6">
        <v>195.0</v>
      </c>
      <c r="J40" s="6">
        <v>195.0</v>
      </c>
      <c r="K40" s="6">
        <v>188.0</v>
      </c>
      <c r="L40" s="6">
        <v>221.0</v>
      </c>
      <c r="M40" s="6">
        <v>261.0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5">
        <v>1966.0</v>
      </c>
      <c r="B41" s="6">
        <v>165.0</v>
      </c>
      <c r="C41" s="6">
        <v>198.0</v>
      </c>
      <c r="D41" s="6">
        <v>315.0</v>
      </c>
      <c r="E41" s="6">
        <v>177.0</v>
      </c>
      <c r="F41" s="6">
        <v>213.0</v>
      </c>
      <c r="G41" s="6">
        <v>318.0</v>
      </c>
      <c r="H41" s="6">
        <v>119.0</v>
      </c>
      <c r="I41" s="6">
        <v>174.0</v>
      </c>
      <c r="J41" s="6">
        <v>80.0</v>
      </c>
      <c r="K41" s="6">
        <v>146.0</v>
      </c>
      <c r="L41" s="6">
        <v>89.0</v>
      </c>
      <c r="M41" s="6">
        <v>128.0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5">
        <v>1967.0</v>
      </c>
      <c r="B42" s="6">
        <v>148.0</v>
      </c>
      <c r="C42" s="6">
        <v>-17.0</v>
      </c>
      <c r="D42" s="6">
        <v>58.0</v>
      </c>
      <c r="E42" s="6">
        <v>-101.0</v>
      </c>
      <c r="F42" s="6">
        <v>113.0</v>
      </c>
      <c r="G42" s="6">
        <v>71.0</v>
      </c>
      <c r="H42" s="6">
        <v>127.0</v>
      </c>
      <c r="I42" s="6">
        <v>209.0</v>
      </c>
      <c r="J42" s="6">
        <v>-11.0</v>
      </c>
      <c r="K42" s="6">
        <v>42.0</v>
      </c>
      <c r="L42" s="6">
        <v>425.0</v>
      </c>
      <c r="M42" s="6">
        <v>157.0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5">
        <v>1968.0</v>
      </c>
      <c r="B43" s="6">
        <v>-154.0</v>
      </c>
      <c r="C43" s="6">
        <v>385.0</v>
      </c>
      <c r="D43" s="6">
        <v>57.0</v>
      </c>
      <c r="E43" s="6">
        <v>224.0</v>
      </c>
      <c r="F43" s="6">
        <v>71.0</v>
      </c>
      <c r="G43" s="6">
        <v>169.0</v>
      </c>
      <c r="H43" s="6">
        <v>190.0</v>
      </c>
      <c r="I43" s="6">
        <v>179.0</v>
      </c>
      <c r="J43" s="6">
        <v>134.0</v>
      </c>
      <c r="K43" s="6">
        <v>199.0</v>
      </c>
      <c r="L43" s="6">
        <v>259.0</v>
      </c>
      <c r="M43" s="6">
        <v>223.0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5">
        <v>1969.0</v>
      </c>
      <c r="B44" s="6">
        <v>128.0</v>
      </c>
      <c r="C44" s="6">
        <v>247.0</v>
      </c>
      <c r="D44" s="6">
        <v>200.0</v>
      </c>
      <c r="E44" s="6">
        <v>151.0</v>
      </c>
      <c r="F44" s="6">
        <v>217.0</v>
      </c>
      <c r="G44" s="6">
        <v>233.0</v>
      </c>
      <c r="H44" s="6">
        <v>112.0</v>
      </c>
      <c r="I44" s="6">
        <v>244.0</v>
      </c>
      <c r="J44" s="6">
        <v>-95.0</v>
      </c>
      <c r="K44" s="6">
        <v>152.0</v>
      </c>
      <c r="L44" s="6">
        <v>-51.0</v>
      </c>
      <c r="M44" s="6">
        <v>124.0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5">
        <v>1970.0</v>
      </c>
      <c r="B45" s="6">
        <v>-83.0</v>
      </c>
      <c r="C45" s="6">
        <v>106.0</v>
      </c>
      <c r="D45" s="6">
        <v>63.0</v>
      </c>
      <c r="E45" s="6">
        <v>-206.0</v>
      </c>
      <c r="F45" s="6">
        <v>-188.0</v>
      </c>
      <c r="G45" s="6">
        <v>-93.0</v>
      </c>
      <c r="H45" s="6">
        <v>-6.0</v>
      </c>
      <c r="I45" s="6">
        <v>-134.0</v>
      </c>
      <c r="J45" s="6">
        <v>-15.0</v>
      </c>
      <c r="K45" s="6">
        <v>-481.0</v>
      </c>
      <c r="L45" s="6">
        <v>-147.0</v>
      </c>
      <c r="M45" s="6">
        <v>366.0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5">
        <v>1971.0</v>
      </c>
      <c r="B46" s="6">
        <v>43.0</v>
      </c>
      <c r="C46" s="6">
        <v>-59.0</v>
      </c>
      <c r="D46" s="6">
        <v>22.0</v>
      </c>
      <c r="E46" s="6">
        <v>141.0</v>
      </c>
      <c r="F46" s="6">
        <v>185.0</v>
      </c>
      <c r="G46" s="6">
        <v>-32.0</v>
      </c>
      <c r="H46" s="6">
        <v>59.0</v>
      </c>
      <c r="I46" s="6">
        <v>25.0</v>
      </c>
      <c r="J46" s="6">
        <v>220.0</v>
      </c>
      <c r="K46" s="6">
        <v>-22.0</v>
      </c>
      <c r="L46" s="6">
        <v>171.0</v>
      </c>
      <c r="M46" s="6">
        <v>220.0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5">
        <v>1972.0</v>
      </c>
      <c r="B47" s="6">
        <v>261.0</v>
      </c>
      <c r="C47" s="6">
        <v>175.0</v>
      </c>
      <c r="D47" s="6">
        <v>262.0</v>
      </c>
      <c r="E47" s="6">
        <v>189.0</v>
      </c>
      <c r="F47" s="6">
        <v>246.0</v>
      </c>
      <c r="G47" s="6">
        <v>304.0</v>
      </c>
      <c r="H47" s="6">
        <v>-129.0</v>
      </c>
      <c r="I47" s="6">
        <v>382.0</v>
      </c>
      <c r="J47" s="6">
        <v>80.0</v>
      </c>
      <c r="K47" s="6">
        <v>379.0</v>
      </c>
      <c r="L47" s="6">
        <v>257.0</v>
      </c>
      <c r="M47" s="6">
        <v>262.0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5">
        <v>1973.0</v>
      </c>
      <c r="B48" s="6">
        <v>345.0</v>
      </c>
      <c r="C48" s="6">
        <v>375.0</v>
      </c>
      <c r="D48" s="6">
        <v>234.0</v>
      </c>
      <c r="E48" s="6">
        <v>138.0</v>
      </c>
      <c r="F48" s="6">
        <v>151.0</v>
      </c>
      <c r="G48" s="6">
        <v>186.0</v>
      </c>
      <c r="H48" s="6">
        <v>31.0</v>
      </c>
      <c r="I48" s="6">
        <v>216.0</v>
      </c>
      <c r="J48" s="6">
        <v>122.0</v>
      </c>
      <c r="K48" s="6">
        <v>245.0</v>
      </c>
      <c r="L48" s="6">
        <v>248.0</v>
      </c>
      <c r="M48" s="6">
        <v>88.0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5">
        <v>1974.0</v>
      </c>
      <c r="B49" s="6">
        <v>49.0</v>
      </c>
      <c r="C49" s="6">
        <v>105.0</v>
      </c>
      <c r="D49" s="6">
        <v>25.0</v>
      </c>
      <c r="E49" s="6">
        <v>47.0</v>
      </c>
      <c r="F49" s="6">
        <v>135.0</v>
      </c>
      <c r="G49" s="6">
        <v>37.0</v>
      </c>
      <c r="H49" s="6">
        <v>-16.0</v>
      </c>
      <c r="I49" s="6">
        <v>-56.0</v>
      </c>
      <c r="J49" s="6">
        <v>-102.0</v>
      </c>
      <c r="K49" s="6">
        <v>-44.0</v>
      </c>
      <c r="L49" s="6">
        <v>-416.0</v>
      </c>
      <c r="M49" s="6">
        <v>-631.0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5">
        <v>1975.0</v>
      </c>
      <c r="B50" s="6">
        <v>-425.0</v>
      </c>
      <c r="C50" s="6">
        <v>-501.0</v>
      </c>
      <c r="D50" s="6">
        <v>-277.0</v>
      </c>
      <c r="E50" s="6">
        <v>-229.0</v>
      </c>
      <c r="F50" s="6">
        <v>130.0</v>
      </c>
      <c r="G50" s="6">
        <v>-60.0</v>
      </c>
      <c r="H50" s="6">
        <v>172.0</v>
      </c>
      <c r="I50" s="6">
        <v>377.0</v>
      </c>
      <c r="J50" s="6">
        <v>121.0</v>
      </c>
      <c r="K50" s="6">
        <v>229.0</v>
      </c>
      <c r="L50" s="6">
        <v>142.0</v>
      </c>
      <c r="M50" s="6">
        <v>295.0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5">
        <v>1976.0</v>
      </c>
      <c r="B51" s="6">
        <v>465.0</v>
      </c>
      <c r="C51" s="6">
        <v>299.0</v>
      </c>
      <c r="D51" s="6">
        <v>226.0</v>
      </c>
      <c r="E51" s="6">
        <v>245.0</v>
      </c>
      <c r="F51" s="6">
        <v>33.0</v>
      </c>
      <c r="G51" s="6">
        <v>73.0</v>
      </c>
      <c r="H51" s="6">
        <v>141.0</v>
      </c>
      <c r="I51" s="6">
        <v>143.0</v>
      </c>
      <c r="J51" s="6">
        <v>224.0</v>
      </c>
      <c r="K51" s="6">
        <v>-44.0</v>
      </c>
      <c r="L51" s="6">
        <v>287.0</v>
      </c>
      <c r="M51" s="6">
        <v>209.0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5">
        <v>1977.0</v>
      </c>
      <c r="B52" s="6">
        <v>263.0</v>
      </c>
      <c r="C52" s="6">
        <v>296.0</v>
      </c>
      <c r="D52" s="6">
        <v>409.0</v>
      </c>
      <c r="E52" s="6">
        <v>313.0</v>
      </c>
      <c r="F52" s="6">
        <v>303.0</v>
      </c>
      <c r="G52" s="6">
        <v>324.0</v>
      </c>
      <c r="H52" s="6">
        <v>256.0</v>
      </c>
      <c r="I52" s="6">
        <v>209.0</v>
      </c>
      <c r="J52" s="6">
        <v>383.0</v>
      </c>
      <c r="K52" s="6">
        <v>202.0</v>
      </c>
      <c r="L52" s="6">
        <v>327.0</v>
      </c>
      <c r="M52" s="6">
        <v>212.0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5">
        <v>1978.0</v>
      </c>
      <c r="B53" s="6">
        <v>114.0</v>
      </c>
      <c r="C53" s="6">
        <v>293.0</v>
      </c>
      <c r="D53" s="6">
        <v>453.0</v>
      </c>
      <c r="E53" s="6">
        <v>636.0</v>
      </c>
      <c r="F53" s="6">
        <v>309.0</v>
      </c>
      <c r="G53" s="6">
        <v>424.0</v>
      </c>
      <c r="H53" s="6">
        <v>205.0</v>
      </c>
      <c r="I53" s="6">
        <v>286.0</v>
      </c>
      <c r="J53" s="6">
        <v>209.0</v>
      </c>
      <c r="K53" s="6">
        <v>297.0</v>
      </c>
      <c r="L53" s="6">
        <v>401.0</v>
      </c>
      <c r="M53" s="6">
        <v>265.0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5">
        <v>1979.0</v>
      </c>
      <c r="B54" s="6">
        <v>111.0</v>
      </c>
      <c r="C54" s="6">
        <v>234.0</v>
      </c>
      <c r="D54" s="6">
        <v>417.0</v>
      </c>
      <c r="E54" s="6">
        <v>-83.0</v>
      </c>
      <c r="F54" s="6">
        <v>360.0</v>
      </c>
      <c r="G54" s="6">
        <v>263.0</v>
      </c>
      <c r="H54" s="6">
        <v>1.0</v>
      </c>
      <c r="I54" s="6">
        <v>3.0</v>
      </c>
      <c r="J54" s="6">
        <v>129.0</v>
      </c>
      <c r="K54" s="6">
        <v>149.0</v>
      </c>
      <c r="L54" s="6">
        <v>57.0</v>
      </c>
      <c r="M54" s="6">
        <v>90.0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5">
        <v>1980.0</v>
      </c>
      <c r="B55" s="6">
        <v>108.0</v>
      </c>
      <c r="C55" s="6">
        <v>55.0</v>
      </c>
      <c r="D55" s="6">
        <v>42.0</v>
      </c>
      <c r="E55" s="6">
        <v>-431.0</v>
      </c>
      <c r="F55" s="6">
        <v>-302.0</v>
      </c>
      <c r="G55" s="6">
        <v>-307.0</v>
      </c>
      <c r="H55" s="6">
        <v>-239.0</v>
      </c>
      <c r="I55" s="6">
        <v>268.0</v>
      </c>
      <c r="J55" s="6">
        <v>193.0</v>
      </c>
      <c r="K55" s="6">
        <v>225.0</v>
      </c>
      <c r="L55" s="6">
        <v>252.0</v>
      </c>
      <c r="M55" s="6">
        <v>213.0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5">
        <v>1981.0</v>
      </c>
      <c r="B56" s="6">
        <v>107.0</v>
      </c>
      <c r="C56" s="6">
        <v>82.0</v>
      </c>
      <c r="D56" s="6">
        <v>159.0</v>
      </c>
      <c r="E56" s="6">
        <v>105.0</v>
      </c>
      <c r="F56" s="6">
        <v>72.0</v>
      </c>
      <c r="G56" s="6">
        <v>236.0</v>
      </c>
      <c r="H56" s="6">
        <v>96.0</v>
      </c>
      <c r="I56" s="6">
        <v>29.0</v>
      </c>
      <c r="J56" s="6">
        <v>-8.0</v>
      </c>
      <c r="K56" s="6">
        <v>-137.0</v>
      </c>
      <c r="L56" s="6">
        <v>-218.0</v>
      </c>
      <c r="M56" s="6">
        <v>-273.0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5">
        <v>1982.0</v>
      </c>
      <c r="B57" s="6">
        <v>-294.0</v>
      </c>
      <c r="C57" s="6">
        <v>25.0</v>
      </c>
      <c r="D57" s="6">
        <v>-143.0</v>
      </c>
      <c r="E57" s="6">
        <v>-266.0</v>
      </c>
      <c r="F57" s="6">
        <v>-38.0</v>
      </c>
      <c r="G57" s="6">
        <v>-256.0</v>
      </c>
      <c r="H57" s="6">
        <v>-216.0</v>
      </c>
      <c r="I57" s="6">
        <v>-198.0</v>
      </c>
      <c r="J57" s="6">
        <v>-174.0</v>
      </c>
      <c r="K57" s="6">
        <v>-310.0</v>
      </c>
      <c r="L57" s="6">
        <v>-144.0</v>
      </c>
      <c r="M57" s="6">
        <v>-18.0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5">
        <v>1983.0</v>
      </c>
      <c r="B58" s="6">
        <v>182.0</v>
      </c>
      <c r="C58" s="6">
        <v>-56.0</v>
      </c>
      <c r="D58" s="6">
        <v>171.0</v>
      </c>
      <c r="E58" s="6">
        <v>291.0</v>
      </c>
      <c r="F58" s="6">
        <v>262.0</v>
      </c>
      <c r="G58" s="6">
        <v>364.0</v>
      </c>
      <c r="H58" s="6">
        <v>427.0</v>
      </c>
      <c r="I58" s="6">
        <v>-313.0</v>
      </c>
      <c r="J58" s="6">
        <v>1089.0</v>
      </c>
      <c r="K58" s="6">
        <v>327.0</v>
      </c>
      <c r="L58" s="6">
        <v>342.0</v>
      </c>
      <c r="M58" s="6">
        <v>345.0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5">
        <v>1984.0</v>
      </c>
      <c r="B59" s="6">
        <v>444.0</v>
      </c>
      <c r="C59" s="6">
        <v>466.0</v>
      </c>
      <c r="D59" s="6">
        <v>270.0</v>
      </c>
      <c r="E59" s="6">
        <v>318.0</v>
      </c>
      <c r="F59" s="6">
        <v>280.0</v>
      </c>
      <c r="G59" s="6">
        <v>355.0</v>
      </c>
      <c r="H59" s="6">
        <v>268.0</v>
      </c>
      <c r="I59" s="6">
        <v>190.0</v>
      </c>
      <c r="J59" s="6">
        <v>279.0</v>
      </c>
      <c r="K59" s="6">
        <v>267.0</v>
      </c>
      <c r="L59" s="6">
        <v>312.0</v>
      </c>
      <c r="M59" s="6">
        <v>157.0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5">
        <v>1985.0</v>
      </c>
      <c r="B60" s="6">
        <v>212.0</v>
      </c>
      <c r="C60" s="6">
        <v>111.0</v>
      </c>
      <c r="D60" s="6">
        <v>300.0</v>
      </c>
      <c r="E60" s="6">
        <v>161.0</v>
      </c>
      <c r="F60" s="6">
        <v>230.0</v>
      </c>
      <c r="G60" s="6">
        <v>122.0</v>
      </c>
      <c r="H60" s="6">
        <v>68.0</v>
      </c>
      <c r="I60" s="6">
        <v>194.0</v>
      </c>
      <c r="J60" s="6">
        <v>184.0</v>
      </c>
      <c r="K60" s="6">
        <v>172.0</v>
      </c>
      <c r="L60" s="6">
        <v>189.0</v>
      </c>
      <c r="M60" s="6">
        <v>147.0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5">
        <v>1986.0</v>
      </c>
      <c r="B61" s="6">
        <v>104.0</v>
      </c>
      <c r="C61" s="6">
        <v>63.0</v>
      </c>
      <c r="D61" s="6">
        <v>98.0</v>
      </c>
      <c r="E61" s="6">
        <v>177.0</v>
      </c>
      <c r="F61" s="6">
        <v>102.0</v>
      </c>
      <c r="G61" s="6">
        <v>-83.0</v>
      </c>
      <c r="H61" s="6">
        <v>318.0</v>
      </c>
      <c r="I61" s="6">
        <v>93.0</v>
      </c>
      <c r="J61" s="6">
        <v>237.0</v>
      </c>
      <c r="K61" s="6">
        <v>127.0</v>
      </c>
      <c r="L61" s="6">
        <v>150.0</v>
      </c>
      <c r="M61" s="6">
        <v>189.0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5">
        <v>1987.0</v>
      </c>
      <c r="B62" s="6">
        <v>148.0</v>
      </c>
      <c r="C62" s="6">
        <v>241.0</v>
      </c>
      <c r="D62" s="6">
        <v>221.0</v>
      </c>
      <c r="E62" s="6">
        <v>293.0</v>
      </c>
      <c r="F62" s="6">
        <v>223.0</v>
      </c>
      <c r="G62" s="6">
        <v>160.0</v>
      </c>
      <c r="H62" s="6">
        <v>311.0</v>
      </c>
      <c r="I62" s="6">
        <v>159.0</v>
      </c>
      <c r="J62" s="6">
        <v>265.0</v>
      </c>
      <c r="K62" s="6">
        <v>358.0</v>
      </c>
      <c r="L62" s="6">
        <v>202.0</v>
      </c>
      <c r="M62" s="6">
        <v>246.0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5">
        <v>1988.0</v>
      </c>
      <c r="B63" s="6">
        <v>76.0</v>
      </c>
      <c r="C63" s="6">
        <v>429.0</v>
      </c>
      <c r="D63" s="6">
        <v>218.0</v>
      </c>
      <c r="E63" s="6">
        <v>240.0</v>
      </c>
      <c r="F63" s="6">
        <v>200.0</v>
      </c>
      <c r="G63" s="6">
        <v>329.0</v>
      </c>
      <c r="H63" s="6">
        <v>243.0</v>
      </c>
      <c r="I63" s="6">
        <v>74.0</v>
      </c>
      <c r="J63" s="6">
        <v>249.0</v>
      </c>
      <c r="K63" s="6">
        <v>232.0</v>
      </c>
      <c r="L63" s="6">
        <v>263.0</v>
      </c>
      <c r="M63" s="6">
        <v>300.0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5">
        <v>1989.0</v>
      </c>
      <c r="B64" s="6">
        <v>224.0</v>
      </c>
      <c r="C64" s="6">
        <v>220.0</v>
      </c>
      <c r="D64" s="6">
        <v>183.0</v>
      </c>
      <c r="E64" s="6">
        <v>155.0</v>
      </c>
      <c r="F64" s="6">
        <v>82.0</v>
      </c>
      <c r="G64" s="6">
        <v>80.0</v>
      </c>
      <c r="H64" s="6">
        <v>47.0</v>
      </c>
      <c r="I64" s="6">
        <v>-35.0</v>
      </c>
      <c r="J64" s="6">
        <v>212.0</v>
      </c>
      <c r="K64" s="6">
        <v>105.0</v>
      </c>
      <c r="L64" s="6">
        <v>253.0</v>
      </c>
      <c r="M64" s="6">
        <v>78.0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5">
        <v>1990.0</v>
      </c>
      <c r="B65" s="6">
        <v>259.0</v>
      </c>
      <c r="C65" s="6">
        <v>223.0</v>
      </c>
      <c r="D65" s="6">
        <v>97.0</v>
      </c>
      <c r="E65" s="6">
        <v>-43.0</v>
      </c>
      <c r="F65" s="6">
        <v>-71.0</v>
      </c>
      <c r="G65" s="6">
        <v>67.0</v>
      </c>
      <c r="H65" s="6">
        <v>-36.0</v>
      </c>
      <c r="I65" s="6">
        <v>-113.0</v>
      </c>
      <c r="J65" s="6">
        <v>-69.0</v>
      </c>
      <c r="K65" s="6">
        <v>-165.0</v>
      </c>
      <c r="L65" s="6">
        <v>-157.0</v>
      </c>
      <c r="M65" s="6">
        <v>-74.0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5">
        <v>1991.0</v>
      </c>
      <c r="B66" s="6">
        <v>-126.0</v>
      </c>
      <c r="C66" s="6">
        <v>-313.0</v>
      </c>
      <c r="D66" s="6">
        <v>-164.0</v>
      </c>
      <c r="E66" s="6">
        <v>-208.0</v>
      </c>
      <c r="F66" s="6">
        <v>-138.0</v>
      </c>
      <c r="G66" s="6">
        <v>34.0</v>
      </c>
      <c r="H66" s="6">
        <v>-77.0</v>
      </c>
      <c r="I66" s="6">
        <v>41.0</v>
      </c>
      <c r="J66" s="6">
        <v>56.0</v>
      </c>
      <c r="K66" s="6">
        <v>-33.0</v>
      </c>
      <c r="L66" s="6">
        <v>-92.0</v>
      </c>
      <c r="M66" s="6">
        <v>12.0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5">
        <v>1992.0</v>
      </c>
      <c r="B67" s="6">
        <v>5.0</v>
      </c>
      <c r="C67" s="6">
        <v>-64.0</v>
      </c>
      <c r="D67" s="6">
        <v>28.0</v>
      </c>
      <c r="E67" s="6">
        <v>135.0</v>
      </c>
      <c r="F67" s="6">
        <v>112.0</v>
      </c>
      <c r="G67" s="6">
        <v>59.0</v>
      </c>
      <c r="H67" s="6">
        <v>16.0</v>
      </c>
      <c r="I67" s="6">
        <v>72.0</v>
      </c>
      <c r="J67" s="6">
        <v>90.0</v>
      </c>
      <c r="K67" s="6">
        <v>183.0</v>
      </c>
      <c r="L67" s="6">
        <v>123.0</v>
      </c>
      <c r="M67" s="6">
        <v>175.0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5">
        <v>1993.0</v>
      </c>
      <c r="B68" s="6">
        <v>286.0</v>
      </c>
      <c r="C68" s="6">
        <v>241.0</v>
      </c>
      <c r="D68" s="6">
        <v>-54.0</v>
      </c>
      <c r="E68" s="6">
        <v>277.0</v>
      </c>
      <c r="F68" s="6">
        <v>253.0</v>
      </c>
      <c r="G68" s="6">
        <v>164.0</v>
      </c>
      <c r="H68" s="6">
        <v>210.0</v>
      </c>
      <c r="I68" s="6">
        <v>188.0</v>
      </c>
      <c r="J68" s="6">
        <v>227.0</v>
      </c>
      <c r="K68" s="6">
        <v>285.0</v>
      </c>
      <c r="L68" s="6">
        <v>237.0</v>
      </c>
      <c r="M68" s="6">
        <v>271.0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5">
        <v>1994.0</v>
      </c>
      <c r="B69" s="6">
        <v>233.0</v>
      </c>
      <c r="C69" s="6">
        <v>197.0</v>
      </c>
      <c r="D69" s="6">
        <v>425.0</v>
      </c>
      <c r="E69" s="6">
        <v>317.0</v>
      </c>
      <c r="F69" s="6">
        <v>292.0</v>
      </c>
      <c r="G69" s="6">
        <v>305.0</v>
      </c>
      <c r="H69" s="6">
        <v>346.0</v>
      </c>
      <c r="I69" s="6">
        <v>277.0</v>
      </c>
      <c r="J69" s="6">
        <v>322.0</v>
      </c>
      <c r="K69" s="6">
        <v>206.0</v>
      </c>
      <c r="L69" s="6">
        <v>397.0</v>
      </c>
      <c r="M69" s="6">
        <v>256.0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5">
        <v>1995.0</v>
      </c>
      <c r="B70" s="6">
        <v>315.0</v>
      </c>
      <c r="C70" s="6">
        <v>194.0</v>
      </c>
      <c r="D70" s="6">
        <v>201.0</v>
      </c>
      <c r="E70" s="6">
        <v>155.0</v>
      </c>
      <c r="F70" s="6">
        <v>1.0</v>
      </c>
      <c r="G70" s="6">
        <v>207.0</v>
      </c>
      <c r="H70" s="6">
        <v>104.0</v>
      </c>
      <c r="I70" s="6">
        <v>261.0</v>
      </c>
      <c r="J70" s="6">
        <v>243.0</v>
      </c>
      <c r="K70" s="6">
        <v>119.0</v>
      </c>
      <c r="L70" s="6">
        <v>150.0</v>
      </c>
      <c r="M70" s="6">
        <v>130.0</v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5">
        <v>1996.0</v>
      </c>
      <c r="B71" s="6">
        <v>-3.0</v>
      </c>
      <c r="C71" s="6">
        <v>397.0</v>
      </c>
      <c r="D71" s="6">
        <v>220.0</v>
      </c>
      <c r="E71" s="6">
        <v>180.0</v>
      </c>
      <c r="F71" s="6">
        <v>308.0</v>
      </c>
      <c r="G71" s="6">
        <v>288.0</v>
      </c>
      <c r="H71" s="6">
        <v>230.0</v>
      </c>
      <c r="I71" s="6">
        <v>222.0</v>
      </c>
      <c r="J71" s="6">
        <v>162.0</v>
      </c>
      <c r="K71" s="6">
        <v>263.0</v>
      </c>
      <c r="L71" s="6">
        <v>288.0</v>
      </c>
      <c r="M71" s="6">
        <v>165.0</v>
      </c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5">
        <v>1997.0</v>
      </c>
      <c r="B72" s="6">
        <v>212.0</v>
      </c>
      <c r="C72" s="6">
        <v>298.0</v>
      </c>
      <c r="D72" s="6">
        <v>306.0</v>
      </c>
      <c r="E72" s="6">
        <v>297.0</v>
      </c>
      <c r="F72" s="6">
        <v>262.0</v>
      </c>
      <c r="G72" s="6">
        <v>207.0</v>
      </c>
      <c r="H72" s="6">
        <v>280.0</v>
      </c>
      <c r="I72" s="6">
        <v>38.0</v>
      </c>
      <c r="J72" s="6">
        <v>450.0</v>
      </c>
      <c r="K72" s="6">
        <v>281.0</v>
      </c>
      <c r="L72" s="6">
        <v>283.0</v>
      </c>
      <c r="M72" s="6">
        <v>298.0</v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5">
        <v>1998.0</v>
      </c>
      <c r="B73" s="6">
        <v>272.0</v>
      </c>
      <c r="C73" s="6">
        <v>180.0</v>
      </c>
      <c r="D73" s="6">
        <v>145.0</v>
      </c>
      <c r="E73" s="6">
        <v>256.0</v>
      </c>
      <c r="F73" s="6">
        <v>345.0</v>
      </c>
      <c r="G73" s="6">
        <v>215.0</v>
      </c>
      <c r="H73" s="6">
        <v>78.0</v>
      </c>
      <c r="I73" s="6">
        <v>313.0</v>
      </c>
      <c r="J73" s="6">
        <v>197.0</v>
      </c>
      <c r="K73" s="6">
        <v>183.0</v>
      </c>
      <c r="L73" s="6">
        <v>239.0</v>
      </c>
      <c r="M73" s="6">
        <v>311.0</v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5">
        <v>1999.0</v>
      </c>
      <c r="B74" s="6">
        <v>121.0</v>
      </c>
      <c r="C74" s="6">
        <v>350.0</v>
      </c>
      <c r="D74" s="6">
        <v>83.0</v>
      </c>
      <c r="E74" s="6">
        <v>307.0</v>
      </c>
      <c r="F74" s="6">
        <v>219.0</v>
      </c>
      <c r="G74" s="6">
        <v>217.0</v>
      </c>
      <c r="H74" s="6">
        <v>259.0</v>
      </c>
      <c r="I74" s="6">
        <v>124.0</v>
      </c>
      <c r="J74" s="6">
        <v>185.0</v>
      </c>
      <c r="K74" s="6">
        <v>347.0</v>
      </c>
      <c r="L74" s="6">
        <v>254.0</v>
      </c>
      <c r="M74" s="6">
        <v>252.0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5">
        <v>2000.0</v>
      </c>
      <c r="B75" s="6">
        <v>199.0</v>
      </c>
      <c r="C75" s="6">
        <v>102.0</v>
      </c>
      <c r="D75" s="6">
        <v>334.0</v>
      </c>
      <c r="E75" s="6">
        <v>218.0</v>
      </c>
      <c r="F75" s="6">
        <v>-118.0</v>
      </c>
      <c r="G75" s="6">
        <v>213.0</v>
      </c>
      <c r="H75" s="6">
        <v>196.0</v>
      </c>
      <c r="I75" s="6">
        <v>20.0</v>
      </c>
      <c r="J75" s="6">
        <v>238.0</v>
      </c>
      <c r="K75" s="6">
        <v>-22.0</v>
      </c>
      <c r="L75" s="6">
        <v>209.0</v>
      </c>
      <c r="M75" s="6">
        <v>98.0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5">
        <v>2001.0</v>
      </c>
      <c r="B76" s="6">
        <v>-57.0</v>
      </c>
      <c r="C76" s="6">
        <v>1.0</v>
      </c>
      <c r="D76" s="6">
        <v>-64.0</v>
      </c>
      <c r="E76" s="6">
        <v>-328.0</v>
      </c>
      <c r="F76" s="6">
        <v>-75.0</v>
      </c>
      <c r="G76" s="6">
        <v>-239.0</v>
      </c>
      <c r="H76" s="6">
        <v>-160.0</v>
      </c>
      <c r="I76" s="6">
        <v>-190.0</v>
      </c>
      <c r="J76" s="6">
        <v>-264.0</v>
      </c>
      <c r="K76" s="6">
        <v>-358.0</v>
      </c>
      <c r="L76" s="6">
        <v>-344.0</v>
      </c>
      <c r="M76" s="6">
        <v>-199.0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5">
        <v>2002.0</v>
      </c>
      <c r="B77" s="6">
        <v>-160.0</v>
      </c>
      <c r="C77" s="6">
        <v>-147.0</v>
      </c>
      <c r="D77" s="6">
        <v>-61.0</v>
      </c>
      <c r="E77" s="6">
        <v>-91.0</v>
      </c>
      <c r="F77" s="6">
        <v>-78.0</v>
      </c>
      <c r="G77" s="6">
        <v>22.0</v>
      </c>
      <c r="H77" s="6">
        <v>-80.0</v>
      </c>
      <c r="I77" s="6">
        <v>-59.0</v>
      </c>
      <c r="J77" s="6">
        <v>-16.0</v>
      </c>
      <c r="K77" s="6">
        <v>113.0</v>
      </c>
      <c r="L77" s="6">
        <v>-12.0</v>
      </c>
      <c r="M77" s="6">
        <v>-164.0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5">
        <v>2003.0</v>
      </c>
      <c r="B78" s="6">
        <v>54.0</v>
      </c>
      <c r="C78" s="6">
        <v>-148.0</v>
      </c>
      <c r="D78" s="6">
        <v>-195.0</v>
      </c>
      <c r="E78" s="6">
        <v>-29.0</v>
      </c>
      <c r="F78" s="6">
        <v>20.0</v>
      </c>
      <c r="G78" s="6">
        <v>-30.0</v>
      </c>
      <c r="H78" s="6">
        <v>-3.0</v>
      </c>
      <c r="I78" s="6">
        <v>35.0</v>
      </c>
      <c r="J78" s="6">
        <v>156.0</v>
      </c>
      <c r="K78" s="6">
        <v>144.0</v>
      </c>
      <c r="L78" s="6">
        <v>40.0</v>
      </c>
      <c r="M78" s="6">
        <v>111.0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5">
        <v>2004.0</v>
      </c>
      <c r="B79" s="6">
        <v>170.0</v>
      </c>
      <c r="C79" s="6">
        <v>34.0</v>
      </c>
      <c r="D79" s="6">
        <v>294.0</v>
      </c>
      <c r="E79" s="6">
        <v>223.0</v>
      </c>
      <c r="F79" s="6">
        <v>308.0</v>
      </c>
      <c r="G79" s="6">
        <v>89.0</v>
      </c>
      <c r="H79" s="6">
        <v>39.0</v>
      </c>
      <c r="I79" s="6">
        <v>101.0</v>
      </c>
      <c r="J79" s="6">
        <v>155.0</v>
      </c>
      <c r="K79" s="6">
        <v>325.0</v>
      </c>
      <c r="L79" s="6">
        <v>28.0</v>
      </c>
      <c r="M79" s="6">
        <v>129.0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5">
        <v>2005.0</v>
      </c>
      <c r="B80" s="6">
        <v>92.0</v>
      </c>
      <c r="C80" s="6">
        <v>230.0</v>
      </c>
      <c r="D80" s="6">
        <v>140.0</v>
      </c>
      <c r="E80" s="6">
        <v>351.0</v>
      </c>
      <c r="F80" s="6">
        <v>147.0</v>
      </c>
      <c r="G80" s="6">
        <v>265.0</v>
      </c>
      <c r="H80" s="6">
        <v>282.0</v>
      </c>
      <c r="I80" s="6">
        <v>188.0</v>
      </c>
      <c r="J80" s="6">
        <v>86.0</v>
      </c>
      <c r="K80" s="6">
        <v>101.0</v>
      </c>
      <c r="L80" s="6">
        <v>307.0</v>
      </c>
      <c r="M80" s="6">
        <v>139.0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5">
        <v>2006.0</v>
      </c>
      <c r="B81" s="6">
        <v>310.0</v>
      </c>
      <c r="C81" s="6">
        <v>285.0</v>
      </c>
      <c r="D81" s="6">
        <v>256.0</v>
      </c>
      <c r="E81" s="6">
        <v>167.0</v>
      </c>
      <c r="F81" s="6">
        <v>16.0</v>
      </c>
      <c r="G81" s="6">
        <v>86.0</v>
      </c>
      <c r="H81" s="6">
        <v>156.0</v>
      </c>
      <c r="I81" s="6">
        <v>143.0</v>
      </c>
      <c r="J81" s="6">
        <v>87.0</v>
      </c>
      <c r="K81" s="6">
        <v>18.0</v>
      </c>
      <c r="L81" s="6">
        <v>193.0</v>
      </c>
      <c r="M81" s="6">
        <v>166.0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5">
        <v>2007.0</v>
      </c>
      <c r="B82" s="6">
        <v>233.0</v>
      </c>
      <c r="C82" s="6">
        <v>54.0</v>
      </c>
      <c r="D82" s="6">
        <v>171.0</v>
      </c>
      <c r="E82" s="6">
        <v>53.0</v>
      </c>
      <c r="F82" s="6">
        <v>125.0</v>
      </c>
      <c r="G82" s="6">
        <v>64.0</v>
      </c>
      <c r="H82" s="6">
        <v>3.0</v>
      </c>
      <c r="I82" s="6">
        <v>-79.0</v>
      </c>
      <c r="J82" s="6">
        <v>35.0</v>
      </c>
      <c r="K82" s="6">
        <v>67.0</v>
      </c>
      <c r="L82" s="6">
        <v>78.0</v>
      </c>
      <c r="M82" s="6">
        <v>55.0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5">
        <v>2008.0</v>
      </c>
      <c r="B83" s="6">
        <v>7.0</v>
      </c>
      <c r="C83" s="6">
        <v>-115.0</v>
      </c>
      <c r="D83" s="6">
        <v>-104.0</v>
      </c>
      <c r="E83" s="6">
        <v>-217.0</v>
      </c>
      <c r="F83" s="6">
        <v>-218.0</v>
      </c>
      <c r="G83" s="6">
        <v>-199.0</v>
      </c>
      <c r="H83" s="6">
        <v>-260.0</v>
      </c>
      <c r="I83" s="6">
        <v>-265.0</v>
      </c>
      <c r="J83" s="6">
        <v>-422.0</v>
      </c>
      <c r="K83" s="6">
        <v>-485.0</v>
      </c>
      <c r="L83" s="6">
        <v>-780.0</v>
      </c>
      <c r="M83" s="6">
        <v>-691.0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5">
        <v>2009.0</v>
      </c>
      <c r="B84" s="6">
        <v>-814.0</v>
      </c>
      <c r="C84" s="6">
        <v>-700.0</v>
      </c>
      <c r="D84" s="6">
        <v>-807.0</v>
      </c>
      <c r="E84" s="6">
        <v>-803.0</v>
      </c>
      <c r="F84" s="6">
        <v>-291.0</v>
      </c>
      <c r="G84" s="6">
        <v>-429.0</v>
      </c>
      <c r="H84" s="6">
        <v>-274.0</v>
      </c>
      <c r="I84" s="6">
        <v>-228.0</v>
      </c>
      <c r="J84" s="6">
        <v>-133.0</v>
      </c>
      <c r="K84" s="6">
        <v>-273.0</v>
      </c>
      <c r="L84" s="6">
        <v>-16.0</v>
      </c>
      <c r="M84" s="6">
        <v>-228.0</v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5">
        <v>2010.0</v>
      </c>
      <c r="B85" s="6">
        <v>19.0</v>
      </c>
      <c r="C85" s="6">
        <v>-54.0</v>
      </c>
      <c r="D85" s="6">
        <v>121.0</v>
      </c>
      <c r="E85" s="6">
        <v>192.0</v>
      </c>
      <c r="F85" s="6">
        <v>95.0</v>
      </c>
      <c r="G85" s="6">
        <v>123.0</v>
      </c>
      <c r="H85" s="6">
        <v>101.0</v>
      </c>
      <c r="I85" s="6">
        <v>115.0</v>
      </c>
      <c r="J85" s="6">
        <v>121.0</v>
      </c>
      <c r="K85" s="6">
        <v>207.0</v>
      </c>
      <c r="L85" s="6">
        <v>133.0</v>
      </c>
      <c r="M85" s="6">
        <v>109.0</v>
      </c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5">
        <v>2011.0</v>
      </c>
      <c r="B86" s="6">
        <v>50.0</v>
      </c>
      <c r="C86" s="6">
        <v>231.0</v>
      </c>
      <c r="D86" s="6">
        <v>248.0</v>
      </c>
      <c r="E86" s="6">
        <v>354.0</v>
      </c>
      <c r="F86" s="6">
        <v>128.0</v>
      </c>
      <c r="G86" s="6">
        <v>200.0</v>
      </c>
      <c r="H86" s="6">
        <v>185.0</v>
      </c>
      <c r="I86" s="6">
        <v>139.0</v>
      </c>
      <c r="J86" s="6">
        <v>280.0</v>
      </c>
      <c r="K86" s="6">
        <v>187.0</v>
      </c>
      <c r="L86" s="6">
        <v>173.0</v>
      </c>
      <c r="M86" s="6">
        <v>224.0</v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5">
        <v>2012.0</v>
      </c>
      <c r="B87" s="6">
        <v>347.0</v>
      </c>
      <c r="C87" s="6">
        <v>261.0</v>
      </c>
      <c r="D87" s="6">
        <v>237.0</v>
      </c>
      <c r="E87" s="6">
        <v>90.0</v>
      </c>
      <c r="F87" s="6">
        <v>130.0</v>
      </c>
      <c r="G87" s="6">
        <v>72.0</v>
      </c>
      <c r="H87" s="6">
        <v>160.0</v>
      </c>
      <c r="I87" s="6">
        <v>174.0</v>
      </c>
      <c r="J87" s="6">
        <v>180.0</v>
      </c>
      <c r="K87" s="6">
        <v>164.0</v>
      </c>
      <c r="L87" s="6">
        <v>171.0</v>
      </c>
      <c r="M87" s="6">
        <v>233.0</v>
      </c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5">
        <v>2013.0</v>
      </c>
      <c r="B88" s="6">
        <v>203.0</v>
      </c>
      <c r="C88" s="6">
        <v>297.0</v>
      </c>
      <c r="D88" s="6">
        <v>150.0</v>
      </c>
      <c r="E88" s="6">
        <v>193.0</v>
      </c>
      <c r="F88" s="6">
        <v>225.0</v>
      </c>
      <c r="G88" s="6">
        <v>173.0</v>
      </c>
      <c r="H88" s="6">
        <v>162.0</v>
      </c>
      <c r="I88" s="6">
        <v>242.0</v>
      </c>
      <c r="J88" s="6">
        <v>179.0</v>
      </c>
      <c r="K88" s="6">
        <v>203.0</v>
      </c>
      <c r="L88" s="6">
        <v>280.0</v>
      </c>
      <c r="M88" s="6">
        <v>71.0</v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5">
        <v>2014.0</v>
      </c>
      <c r="B89" s="6">
        <v>197.0</v>
      </c>
      <c r="C89" s="6">
        <v>158.0</v>
      </c>
      <c r="D89" s="6">
        <v>261.0</v>
      </c>
      <c r="E89" s="6">
        <v>282.0</v>
      </c>
      <c r="F89" s="6">
        <v>215.0</v>
      </c>
      <c r="G89" s="6">
        <v>267.0</v>
      </c>
      <c r="H89" s="6">
        <v>244.0</v>
      </c>
      <c r="I89" s="6">
        <v>231.0</v>
      </c>
      <c r="J89" s="6">
        <v>237.0</v>
      </c>
      <c r="K89" s="6">
        <v>190.0</v>
      </c>
      <c r="L89" s="6">
        <v>324.0</v>
      </c>
      <c r="M89" s="6">
        <v>279.0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5">
        <v>2015.0</v>
      </c>
      <c r="B90" s="6">
        <v>214.0</v>
      </c>
      <c r="C90" s="6">
        <v>252.0</v>
      </c>
      <c r="D90" s="6">
        <v>90.0</v>
      </c>
      <c r="E90" s="6">
        <v>241.0</v>
      </c>
      <c r="F90" s="6">
        <v>256.0</v>
      </c>
      <c r="G90" s="6">
        <v>226.0</v>
      </c>
      <c r="H90" s="6">
        <v>245.0</v>
      </c>
      <c r="I90" s="6">
        <v>123.0</v>
      </c>
      <c r="J90" s="6">
        <v>162.0</v>
      </c>
      <c r="K90" s="6">
        <v>304.0</v>
      </c>
      <c r="L90" s="6">
        <v>279.0</v>
      </c>
      <c r="M90" s="6">
        <v>259.0</v>
      </c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5">
        <v>2016.0</v>
      </c>
      <c r="B91" s="6">
        <v>155.0</v>
      </c>
      <c r="C91" s="6">
        <v>222.0</v>
      </c>
      <c r="D91" s="6">
        <v>167.0</v>
      </c>
      <c r="E91" s="6">
        <v>147.0</v>
      </c>
      <c r="F91" s="6">
        <v>-1.0</v>
      </c>
      <c r="G91" s="6">
        <v>238.0</v>
      </c>
      <c r="H91" s="6">
        <v>225.0</v>
      </c>
      <c r="I91" s="6">
        <v>126.0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1">
    <mergeCell ref="B8:F8"/>
    <mergeCell ref="B9:F9"/>
    <mergeCell ref="B10:F10"/>
    <mergeCell ref="B11:F11"/>
    <mergeCell ref="B4:F4"/>
    <mergeCell ref="A1:F1"/>
    <mergeCell ref="A2:F2"/>
    <mergeCell ref="A3:F3"/>
    <mergeCell ref="A5:F5"/>
    <mergeCell ref="B6:F6"/>
    <mergeCell ref="B7:F7"/>
  </mergeCells>
  <drawing r:id="rId2"/>
  <legacyDrawing r:id="rId3"/>
</worksheet>
</file>